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0\"/>
    </mc:Choice>
  </mc:AlternateContent>
  <bookViews>
    <workbookView xWindow="0" yWindow="0" windowWidth="28800" windowHeight="102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эфф'!$A$1:$CH$93</definedName>
    <definedName name="_xlnm.Print_Area" localSheetId="8">'6.1. Паспорт сетевой график'!$A$1:$AA$133</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Y86" i="15" l="1"/>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<sst xmlns="http://schemas.openxmlformats.org/spreadsheetml/2006/main" count="1779" uniqueCount="642">
  <si>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</si>
  <si>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</si>
  <si>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</si>
  <si>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</si>
  <si>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</si>
  <si>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</si>
  <si>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</si>
  <si>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</si>
  <si>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</si>
  <si>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</si>
  <si>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</si>
  <si>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</si>
  <si>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</si>
  <si>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</si>
  <si>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</si>
  <si>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</si>
  <si>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</si>
  <si>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</si>
  <si>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</si>
  <si>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</si>
  <si>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</si>
  <si>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</si>
  <si>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</si>
  <si>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</si>
  <si>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</si>
  <si>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</si>
  <si>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</si>
  <si>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</si>
  <si>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</si>
  <si>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</si>
  <si>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</si>
  <si>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</si>
  <si>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</si>
  <si>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</si>
  <si>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</si>
  <si>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</si>
  <si>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</si>
  <si>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</si>
  <si>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</si>
  <si>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</si>
  <si>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</si>
  <si>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</si>
  <si>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</si>
  <si>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</si>
  <si>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</si>
  <si>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</si>
  <si>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</si>
  <si>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</si>
  <si>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</si>
  <si>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</si>
  <si>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</si>
  <si>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</si>
  <si>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</si>
  <si>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</si>
  <si>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</si>
  <si>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</si>
  <si>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</si>
  <si>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</si>
  <si>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</si>
  <si>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</si>
  <si>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</si>
  <si>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</si>
  <si>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</si>
  <si>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</si>
  <si>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</si>
  <si>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</si>
  <si>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</si>
  <si>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</si>
  <si>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</si>
  <si>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</si>
  <si>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</si>
  <si>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</si>
  <si>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</si>
  <si>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</si>
  <si>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</si>
  <si>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</si>
  <si>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</si>
  <si>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</si>
  <si>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</si>
  <si>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</si>
  <si>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</si>
  <si>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</si>
  <si>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</si>
  <si>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</si>
  <si>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</si>
  <si>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</si>
  <si>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</si>
  <si>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</si>
  <si>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</si>
  <si>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</si>
  <si>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</si>
  <si>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</si>
  <si>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</si>
  <si>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</si>
  <si>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</si>
  <si>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</si>
  <si>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</si>
  <si>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</si>
  <si>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</si>
  <si>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</si>
  <si>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</si>
  <si>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</si>
  <si>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</si>
  <si>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</si>
  <si>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</si>
  <si>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</si>
  <si>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</si>
  <si>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</si>
  <si>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</si>
  <si>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</si>
  <si>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</si>
  <si>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</si>
  <si>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</si>
  <si>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</si>
  <si>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</si>
  <si>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</si>
  <si>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</si>
  <si>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</si>
  <si>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</si>
  <si>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</si>
  <si>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</si>
  <si>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</si>
  <si>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</si>
  <si>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</si>
  <si>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</si>
  <si>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</si>
  <si>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</si>
  <si>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</si>
  <si>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</si>
  <si>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</si>
  <si>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</si>
  <si>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</si>
  <si>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</si>
  <si>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</si>
  <si>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</si>
  <si>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</si>
  <si>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</si>
  <si>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</si>
  <si>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</si>
  <si>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</si>
  <si>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</si>
  <si>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</si>
  <si>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</si>
  <si>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</si>
  <si>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</si>
  <si>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</si>
  <si>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</si>
  <si>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</si>
  <si>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</si>
  <si>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</si>
  <si>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</si>
  <si>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</si>
  <si>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</si>
  <si>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</si>
  <si>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</si>
  <si>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</si>
  <si>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</si>
  <si>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</si>
  <si>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</si>
  <si>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</si>
  <si>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</si>
  <si>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</si>
  <si>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</si>
  <si>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</si>
  <si>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</si>
  <si>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</si>
  <si>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</si>
  <si>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</si>
  <si>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</si>
  <si>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</si>
  <si>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</si>
  <si>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</si>
  <si>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</si>
  <si>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</si>
  <si>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</si>
  <si>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</si>
  <si>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</si>
  <si>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</si>
  <si>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</si>
  <si>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</si>
  <si>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</si>
  <si>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</si>
  <si>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</si>
  <si>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</si>
  <si>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</si>
  <si>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</si>
  <si>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</si>
  <si>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</si>
  <si>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</si>
  <si>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</si>
  <si>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</si>
  <si>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</si>
  <si>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</si>
  <si>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</si>
  <si>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</si>
  <si>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</si>
  <si>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</si>
  <si>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</si>
  <si>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</si>
  <si>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</si>
  <si>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</si>
  <si>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</si>
  <si>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</si>
  <si>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</si>
  <si>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</si>
  <si>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</si>
  <si>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</si>
  <si>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</si>
  <si>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</si>
  <si>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</si>
  <si>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</si>
  <si>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</si>
  <si>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</si>
  <si>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</si>
  <si>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</si>
  <si>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</si>
  <si>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</si>
  <si>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</si>
  <si>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</si>
  <si>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</si>
  <si>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</si>
  <si>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</si>
  <si>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</si>
  <si>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</si>
  <si>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</si>
  <si>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</si>
  <si>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</si>
  <si>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</si>
  <si>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</si>
  <si>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</si>
  <si>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</si>
  <si>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</si>
  <si>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</si>
  <si>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</si>
  <si>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</si>
  <si>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</si>
  <si>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</si>
  <si>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</si>
  <si>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</si>
  <si>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</si>
  <si>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</si>
  <si>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</si>
  <si>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</si>
  <si>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</si>
  <si>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</si>
  <si>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</si>
  <si>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</si>
  <si>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</si>
  <si>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</si>
  <si>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</si>
  <si>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</si>
  <si>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</si>
  <si>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</si>
  <si>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</si>
  <si>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</si>
  <si>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</si>
  <si>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</si>
  <si>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</si>
  <si>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</si>
  <si>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</si>
  <si>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</si>
  <si>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</si>
  <si>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</si>
  <si>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</si>
  <si>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</si>
  <si>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</si>
  <si>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</si>
  <si>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</si>
  <si>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</si>
  <si>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</si>
  <si>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</si>
  <si>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</si>
  <si>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</si>
  <si>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</si>
  <si>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</si>
  <si>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</si>
  <si>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</si>
  <si>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</si>
  <si>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</si>
  <si>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</si>
  <si>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</si>
  <si>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</si>
  <si>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</si>
  <si>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</si>
  <si>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</si>
  <si>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</si>
  <si>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</si>
  <si>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</si>
  <si>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</si>
  <si>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</si>
  <si>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</si>
  <si>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</si>
  <si>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</si>
  <si>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</si>
  <si>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</si>
  <si>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</si>
  <si>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</si>
  <si>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</si>
  <si>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</si>
  <si>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</si>
  <si>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</si>
  <si>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</si>
  <si>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</si>
  <si>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</si>
  <si>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</si>
  <si>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</si>
  <si>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</si>
  <si>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</si>
  <si>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</si>
  <si>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</si>
  <si>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</si>
  <si>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</si>
  <si>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</si>
  <si>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</si>
  <si>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</si>
  <si>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</si>
  <si>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</si>
  <si>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</si>
  <si>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</si>
  <si>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</si>
  <si>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</si>
  <si>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</si>
  <si>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</si>
  <si>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</si>
  <si>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</si>
  <si>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</si>
  <si>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</si>
  <si>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</si>
  <si>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</si>
  <si>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</si>
  <si>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</si>
  <si>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</si>
  <si>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</si>
  <si>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</si>
  <si>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</si>
  <si>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</si>
  <si>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</si>
  <si>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</si>
  <si>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</si>
  <si>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</si>
  <si>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</si>
  <si>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</si>
  <si>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</si>
  <si>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</si>
  <si>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</si>
  <si>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</si>
  <si>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</si>
  <si>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</si>
  <si>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</si>
  <si>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</si>
  <si>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</si>
  <si>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</si>
  <si>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</si>
  <si>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</si>
  <si>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</si>
  <si>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</si>
  <si>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</si>
  <si>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</si>
  <si>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</si>
  <si>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</si>
  <si>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</si>
  <si>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</si>
  <si>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</si>
  <si>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</si>
  <si>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</si>
  <si>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</si>
  <si>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</si>
  <si>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</si>
  <si>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</si>
  <si>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</si>
  <si>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</si>
  <si>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</si>
  <si>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</si>
  <si>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</si>
  <si>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</si>
  <si>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</si>
  <si>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</si>
  <si>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</si>
  <si>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</si>
  <si>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</si>
  <si>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</si>
  <si>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</si>
  <si>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</si>
  <si>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</si>
  <si>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</si>
  <si>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</si>
  <si>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</si>
  <si>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</si>
  <si>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</si>
  <si>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</si>
  <si>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</si>
  <si>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</si>
  <si>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</si>
  <si>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</si>
  <si>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</si>
  <si>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</si>
  <si>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</si>
  <si>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</si>
  <si>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</si>
  <si>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</si>
  <si>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</si>
  <si>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</si>
  <si>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</si>
  <si>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</si>
  <si>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</si>
  <si>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</si>
  <si>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</si>
  <si>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</si>
  <si>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</si>
  <si>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</si>
  <si>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</si>
  <si>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</si>
  <si>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</si>
  <si>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</si>
  <si>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</si>
  <si>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</si>
  <si>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</si>
  <si>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</si>
  <si>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</si>
  <si>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</si>
  <si>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</si>
  <si>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</si>
  <si>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</si>
  <si>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</si>
  <si>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</si>
  <si>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</si>
  <si>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</si>
  <si>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</si>
  <si>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</si>
  <si>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</si>
  <si>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</si>
  <si>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</si>
  <si>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</si>
  <si>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</si>
  <si>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</si>
  <si>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</si>
  <si>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</si>
  <si>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</si>
  <si>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</si>
  <si>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</si>
  <si>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</si>
  <si>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</si>
  <si>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</si>
  <si>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</si>
  <si>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</si>
  <si>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</si>
  <si>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</si>
  <si>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</si>
  <si>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</si>
  <si>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</si>
  <si>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</si>
  <si>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</si>
  <si>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</si>
  <si>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</si>
  <si>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</si>
  <si>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</si>
  <si>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</si>
  <si>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</si>
  <si>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</si>
  <si>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</si>
  <si>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</si>
  <si>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</si>
  <si>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</si>
  <si>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</si>
  <si>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</si>
  <si>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</si>
  <si>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</si>
  <si>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</si>
  <si>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</si>
  <si>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</si>
  <si>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</si>
  <si>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</si>
  <si>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</si>
  <si>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</si>
  <si>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</si>
  <si>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</si>
  <si>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</si>
  <si>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</si>
  <si>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</si>
  <si>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</si>
  <si>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</si>
  <si>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</si>
  <si>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</si>
  <si>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</si>
  <si>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</si>
  <si>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</si>
  <si>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</si>
  <si>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</si>
  <si>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</si>
  <si>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</si>
  <si>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</si>
  <si>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</si>
  <si>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</si>
  <si>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</si>
  <si>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</si>
  <si>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</si>
  <si>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</si>
  <si>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</si>
  <si>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</si>
  <si>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</si>
  <si>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</si>
  <si>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</si>
  <si>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</si>
  <si>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</si>
  <si>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</si>
  <si>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</si>
  <si>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</si>
  <si>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</si>
  <si>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</si>
  <si>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</si>
  <si>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</si>
  <si>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</si>
  <si>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</si>
  <si>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</si>
  <si>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</si>
  <si>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</si>
  <si>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</si>
  <si>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</si>
  <si>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</si>
  <si>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</si>
  <si>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</si>
  <si>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</si>
  <si>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</si>
  <si>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</si>
  <si>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</si>
  <si>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</si>
  <si>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</si>
  <si>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</si>
  <si>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</si>
  <si>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</si>
  <si>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</si>
  <si>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</si>
  <si>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</si>
  <si>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</si>
  <si>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</si>
  <si>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</si>
  <si>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</si>
  <si>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</si>
  <si>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</si>
  <si>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</si>
  <si>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</si>
  <si>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</si>
  <si>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</si>
  <si>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</si>
  <si>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</si>
  <si>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</si>
  <si>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</si>
  <si>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</si>
  <si>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</si>
  <si>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</si>
  <si>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</si>
  <si>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</si>
  <si>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</si>
  <si>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</si>
  <si>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</si>
  <si>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</si>
  <si>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</si>
  <si>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</si>
  <si>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замена 12 опор</t>
  </si>
  <si>
    <t>258,90345 тыс. руб с НДС</t>
  </si>
  <si>
    <t>нет</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</si>
  <si>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</si>
  <si>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</si>
  <si>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</si>
  <si>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</si>
  <si>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</si>
  <si>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</si>
  <si>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</si>
  <si>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</si>
  <si>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</si>
  <si>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</si>
  <si>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</si>
  <si>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</si>
  <si>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</si>
  <si>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</si>
  <si>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</si>
  <si>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</si>
  <si>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</si>
  <si>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</si>
  <si>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</si>
  <si>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</si>
  <si>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</si>
  <si>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</si>
  <si>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</si>
  <si>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</si>
  <si>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</si>
  <si>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</si>
  <si>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</si>
  <si>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</si>
  <si>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</si>
  <si>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</si>
  <si>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</si>
  <si>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</si>
  <si>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</si>
  <si>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</si>
  <si>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</si>
  <si>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</si>
  <si>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</si>
  <si>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</si>
  <si>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</si>
  <si>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</si>
  <si>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</si>
  <si>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</si>
  <si>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</si>
  <si>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</si>
  <si>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</si>
  <si>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</si>
  <si>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</si>
  <si>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</si>
  <si>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</si>
  <si>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</si>
  <si>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</si>
  <si>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</si>
  <si>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</si>
  <si>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</si>
  <si>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</si>
  <si>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</si>
  <si>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</si>
  <si>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</si>
  <si>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</si>
  <si>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</si>
  <si>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</si>
  <si>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</si>
  <si>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</si>
  <si>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</si>
  <si>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</si>
  <si>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</si>
  <si>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</si>
  <si>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</si>
  <si>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</si>
  <si>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</si>
  <si>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</si>
  <si>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</si>
  <si>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</si>
  <si>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</si>
  <si>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</si>
  <si>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</si>
  <si>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</si>
  <si>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</si>
  <si>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После ПИР</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</si>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</sst>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_ ;\-0\ "/>
    <numFmt numFmtId="172" formatCode="_-* #,##0.00\ _₽_-;\-* #,##0.00\ _₽_-;_-* &quot;-&quot;??\ _₽_-;_-@_-"/>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0.0%"/>
    <numFmt numFmtId="191" formatCode="_(* #,##0_);_(* \(#,##0\);_(* &quot;-&quot;_);_(@_)"/>
    <numFmt numFmtId="192" formatCode="_(* #,##0.00_);_(* \(#,##0.00\);_(* &quot;-&quot;_);_(@_)"/>
  </numFmts>
  <fonts count="1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
      <sz val="12"/>
      <color indexed="9"/>
      <name val="Times New Roman"/>
      <family val="1"/>
      <charset val="204"/>
    </font>
    <font>
      <sz val="11"/>
      <color indexed="9"/>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3" fontId="78" fillId="0" borderId="0">
      <alignment vertical="top"/>
    </xf>
    <xf numFmtId="167" fontId="78" fillId="0" borderId="0">
      <alignment vertical="top"/>
    </xf>
    <xf numFmtId="0" fontId="11" fillId="0" borderId="0"/>
    <xf numFmtId="172"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2"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4" fontId="90" fillId="0" borderId="0" applyFill="0" applyBorder="0" applyAlignment="0"/>
    <xf numFmtId="179" fontId="90" fillId="0" borderId="0" applyFill="0" applyBorder="0" applyAlignment="0"/>
    <xf numFmtId="175" fontId="90"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4" fontId="93" fillId="0" borderId="0" applyFill="0" applyBorder="0" applyAlignment="0"/>
    <xf numFmtId="175" fontId="93" fillId="0" borderId="0" applyFill="0" applyBorder="0" applyAlignment="0"/>
    <xf numFmtId="174" fontId="93" fillId="0" borderId="0" applyFill="0" applyBorder="0" applyAlignment="0"/>
    <xf numFmtId="179" fontId="93" fillId="0" borderId="0" applyFill="0" applyBorder="0" applyAlignment="0"/>
    <xf numFmtId="175" fontId="93"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96" fillId="0" borderId="0" applyFill="0" applyBorder="0" applyAlignment="0"/>
    <xf numFmtId="175" fontId="96" fillId="0" borderId="0" applyFill="0" applyBorder="0" applyAlignment="0"/>
    <xf numFmtId="174" fontId="96" fillId="0" borderId="0" applyFill="0" applyBorder="0" applyAlignment="0"/>
    <xf numFmtId="179" fontId="96" fillId="0" borderId="0" applyFill="0" applyBorder="0" applyAlignment="0"/>
    <xf numFmtId="175"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98" fillId="0" borderId="0" applyFill="0" applyBorder="0" applyAlignment="0"/>
    <xf numFmtId="175" fontId="98" fillId="0" borderId="0" applyFill="0" applyBorder="0" applyAlignment="0"/>
    <xf numFmtId="174" fontId="98" fillId="0" borderId="0" applyFill="0" applyBorder="0" applyAlignment="0"/>
    <xf numFmtId="179" fontId="98" fillId="0" borderId="0" applyFill="0" applyBorder="0" applyAlignment="0"/>
    <xf numFmtId="175"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4" fontId="90" fillId="0" borderId="0" applyFill="0" applyBorder="0" applyAlignment="0"/>
    <xf numFmtId="185"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44" fontId="45" fillId="0" borderId="0" applyFont="0" applyFill="0" applyBorder="0" applyAlignment="0" applyProtection="0"/>
    <xf numFmtId="186"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15" fillId="0" borderId="0"/>
    <xf numFmtId="0" fontId="29" fillId="0" borderId="0"/>
    <xf numFmtId="187" fontId="115" fillId="0" borderId="0"/>
    <xf numFmtId="0" fontId="29" fillId="0" borderId="0"/>
    <xf numFmtId="187"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8"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8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2"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2" fontId="1" fillId="0" borderId="0" applyFont="0" applyFill="0" applyBorder="0" applyAlignment="0" applyProtection="0"/>
    <xf numFmtId="164" fontId="45" fillId="0" borderId="0" applyFont="0" applyFill="0" applyBorder="0" applyAlignment="0" applyProtection="0"/>
    <xf numFmtId="172"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2"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2"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89"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117"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43"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6" fillId="0" borderId="0" xfId="0" applyFont="1" applyAlignment="1">
      <alignment vertical="center"/>
    </xf>
    <xf numFmtId="170" fontId="41" fillId="0" borderId="1" xfId="0" applyNumberFormat="1" applyFont="1" applyBorder="1" applyAlignment="1">
      <alignment horizontal="center" vertical="center"/>
    </xf>
    <xf numFmtId="0" fontId="41" fillId="0" borderId="47" xfId="0" applyFont="1" applyFill="1" applyBorder="1" applyAlignment="1">
      <alignment horizontal="center" vertical="center" wrapText="1"/>
    </xf>
    <xf numFmtId="0" fontId="11" fillId="0" borderId="61" xfId="0" applyFont="1" applyBorder="1" applyAlignment="1">
      <alignment vertical="center"/>
    </xf>
    <xf numFmtId="0" fontId="42" fillId="0" borderId="0" xfId="0" applyFont="1" applyAlignment="1">
      <alignment vertical="center"/>
    </xf>
    <xf numFmtId="0" fontId="42" fillId="0" borderId="27" xfId="0" applyFont="1" applyFill="1" applyBorder="1" applyAlignment="1">
      <alignment horizontal="left" vertical="center"/>
    </xf>
    <xf numFmtId="191" fontId="41" fillId="0" borderId="1" xfId="0" applyNumberFormat="1" applyFont="1" applyBorder="1" applyAlignment="1">
      <alignment vertical="center"/>
    </xf>
    <xf numFmtId="190" fontId="41" fillId="0" borderId="65" xfId="0" applyNumberFormat="1" applyFont="1" applyBorder="1" applyAlignment="1">
      <alignment vertical="center"/>
    </xf>
    <xf numFmtId="0" fontId="11" fillId="0" borderId="0" xfId="0" applyFont="1" applyBorder="1" applyAlignment="1">
      <alignment vertical="center"/>
    </xf>
    <xf numFmtId="3" fontId="41" fillId="0" borderId="63" xfId="0" applyNumberFormat="1" applyFont="1" applyFill="1" applyBorder="1" applyAlignment="1">
      <alignment vertical="center"/>
    </xf>
    <xf numFmtId="0" fontId="41" fillId="138" borderId="24" xfId="0" applyFont="1" applyFill="1" applyBorder="1" applyAlignment="1">
      <alignment horizontal="center" vertical="center" wrapText="1"/>
    </xf>
    <xf numFmtId="3" fontId="41" fillId="0" borderId="61" xfId="0" applyNumberFormat="1" applyFont="1" applyFill="1" applyBorder="1" applyAlignment="1">
      <alignment vertical="center"/>
    </xf>
    <xf numFmtId="3" fontId="41" fillId="0" borderId="63" xfId="0" applyNumberFormat="1" applyFont="1" applyBorder="1" applyAlignment="1">
      <alignment vertical="center"/>
    </xf>
    <xf numFmtId="168" fontId="41" fillId="0" borderId="33" xfId="2" applyNumberFormat="1" applyFont="1" applyFill="1" applyBorder="1" applyAlignment="1">
      <alignment horizontal="justify" vertical="top" wrapText="1"/>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0" fontId="44" fillId="0" borderId="1" xfId="129" applyFont="1" applyFill="1" applyBorder="1" applyAlignment="1">
      <alignment horizontal="left" vertical="center" wrapText="1"/>
    </xf>
    <xf numFmtId="0" fontId="38" fillId="0" borderId="0" xfId="0" applyFont="1" applyAlignment="1">
      <alignment vertical="center"/>
    </xf>
    <xf numFmtId="167" fontId="120" fillId="0" borderId="0" xfId="0" applyNumberFormat="1" applyFont="1" applyBorder="1" applyAlignment="1">
      <alignment horizontal="center" vertical="center"/>
    </xf>
    <xf numFmtId="191" fontId="42" fillId="0" borderId="24" xfId="0" applyNumberFormat="1" applyFont="1" applyBorder="1" applyAlignment="1">
      <alignment vertical="center"/>
    </xf>
    <xf numFmtId="3" fontId="11" fillId="0" borderId="0" xfId="0" applyNumberFormat="1" applyFont="1" applyAlignment="1">
      <alignment vertical="center"/>
    </xf>
    <xf numFmtId="0" fontId="119" fillId="0" borderId="0" xfId="0" applyFont="1" applyBorder="1" applyAlignment="1">
      <alignment vertical="center"/>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1"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3" fontId="11" fillId="0" borderId="1" xfId="0" applyNumberFormat="1" applyFont="1" applyBorder="1" applyAlignment="1">
      <alignment vertical="center"/>
    </xf>
    <xf numFmtId="192" fontId="42" fillId="0" borderId="24" xfId="0" applyNumberFormat="1" applyFont="1" applyFill="1" applyBorder="1" applyAlignment="1">
      <alignment vertical="center"/>
    </xf>
    <xf numFmtId="190" fontId="42" fillId="0" borderId="1" xfId="0" applyNumberFormat="1" applyFont="1" applyFill="1" applyBorder="1" applyAlignment="1">
      <alignment vertical="center"/>
    </xf>
    <xf numFmtId="191" fontId="42" fillId="0" borderId="1" xfId="0" applyNumberFormat="1" applyFont="1" applyFill="1" applyBorder="1" applyAlignment="1">
      <alignment vertical="center"/>
    </xf>
    <xf numFmtId="0" fontId="42" fillId="0" borderId="27" xfId="0" applyFont="1" applyFill="1" applyBorder="1" applyAlignment="1">
      <alignment vertical="center"/>
    </xf>
    <xf numFmtId="192" fontId="42" fillId="0" borderId="1" xfId="0" applyNumberFormat="1" applyFont="1" applyFill="1" applyBorder="1" applyAlignment="1">
      <alignment vertical="center"/>
    </xf>
    <xf numFmtId="191" fontId="41" fillId="0" borderId="1" xfId="0" applyNumberFormat="1" applyFont="1" applyFill="1" applyBorder="1" applyAlignment="1">
      <alignment vertical="center"/>
    </xf>
    <xf numFmtId="0" fontId="42" fillId="0" borderId="27" xfId="0" applyFont="1" applyBorder="1" applyAlignment="1">
      <alignment horizontal="left" vertical="center"/>
    </xf>
    <xf numFmtId="0" fontId="11" fillId="0" borderId="27" xfId="0" applyFont="1" applyBorder="1" applyAlignment="1">
      <alignment horizontal="left" vertical="center"/>
    </xf>
    <xf numFmtId="0" fontId="11" fillId="0" borderId="27" xfId="0" applyFont="1" applyFill="1" applyBorder="1" applyAlignment="1">
      <alignment horizontal="left" vertical="center"/>
    </xf>
    <xf numFmtId="191"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0" xfId="0" applyFont="1" applyFill="1" applyBorder="1" applyAlignment="1">
      <alignment vertical="center"/>
    </xf>
    <xf numFmtId="3" fontId="11" fillId="0" borderId="1" xfId="0" applyNumberFormat="1" applyFont="1" applyFill="1" applyBorder="1" applyAlignment="1">
      <alignment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2" xfId="0" applyFont="1" applyBorder="1" applyAlignment="1">
      <alignment vertical="center"/>
    </xf>
    <xf numFmtId="10" fontId="41" fillId="0" borderId="46" xfId="0" applyNumberFormat="1" applyFont="1" applyFill="1" applyBorder="1" applyAlignment="1">
      <alignment vertical="center"/>
    </xf>
    <xf numFmtId="0" fontId="11" fillId="0" borderId="27" xfId="0" applyFont="1" applyFill="1" applyBorder="1" applyAlignment="1">
      <alignment vertical="center"/>
    </xf>
    <xf numFmtId="10" fontId="41" fillId="0" borderId="64" xfId="0" applyNumberFormat="1" applyFont="1" applyBorder="1" applyAlignment="1">
      <alignment vertical="center"/>
    </xf>
    <xf numFmtId="1" fontId="43" fillId="0" borderId="28" xfId="0" applyNumberFormat="1" applyFont="1" applyFill="1" applyBorder="1" applyAlignment="1">
      <alignment horizontal="center" vertical="center" wrapText="1"/>
    </xf>
    <xf numFmtId="2" fontId="11" fillId="0" borderId="0" xfId="0" applyNumberFormat="1" applyFont="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9" fontId="41" fillId="0" borderId="65" xfId="0" applyNumberFormat="1" applyFont="1" applyBorder="1" applyAlignment="1">
      <alignment vertical="center"/>
    </xf>
    <xf numFmtId="0" fontId="11" fillId="0" borderId="64" xfId="0" applyFont="1" applyBorder="1" applyAlignment="1">
      <alignment vertical="center"/>
    </xf>
    <xf numFmtId="10" fontId="41" fillId="0" borderId="66" xfId="0" applyNumberFormat="1" applyFont="1" applyBorder="1" applyAlignment="1">
      <alignment vertical="center"/>
    </xf>
    <xf numFmtId="0" fontId="41" fillId="0" borderId="1" xfId="0" applyFont="1" applyFill="1" applyBorder="1" applyAlignment="1">
      <alignment horizontal="center" vertical="center"/>
    </xf>
    <xf numFmtId="0" fontId="11" fillId="0" borderId="60" xfId="0" applyFont="1" applyBorder="1" applyAlignment="1">
      <alignment vertical="center"/>
    </xf>
    <xf numFmtId="167" fontId="29" fillId="0" borderId="59" xfId="0" applyNumberFormat="1" applyFont="1" applyFill="1" applyBorder="1" applyAlignment="1">
      <alignment vertical="center"/>
    </xf>
    <xf numFmtId="0" fontId="41" fillId="0" borderId="0" xfId="0" applyFont="1" applyAlignment="1">
      <alignment vertical="center"/>
    </xf>
    <xf numFmtId="0" fontId="11" fillId="0" borderId="0" xfId="0" applyFont="1" applyAlignment="1">
      <alignment vertical="center"/>
    </xf>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2" fillId="0" borderId="25" xfId="0" applyFont="1" applyFill="1" applyBorder="1" applyAlignment="1">
      <alignment vertical="center"/>
    </xf>
    <xf numFmtId="0" fontId="11" fillId="0" borderId="27" xfId="0" applyFont="1" applyBorder="1" applyAlignment="1">
      <alignment vertical="center"/>
    </xf>
    <xf numFmtId="167" fontId="11" fillId="0" borderId="0" xfId="0" applyNumberFormat="1" applyFont="1" applyAlignment="1">
      <alignment vertical="center"/>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1" xfId="0" applyNumberFormat="1" applyFont="1" applyFill="1" applyBorder="1" applyAlignment="1">
      <alignment horizontal="center" vertical="center"/>
    </xf>
    <xf numFmtId="0" fontId="11" fillId="0" borderId="1" xfId="0" applyFont="1" applyBorder="1" applyAlignment="1">
      <alignment vertical="center"/>
    </xf>
    <xf numFmtId="0" fontId="11" fillId="0" borderId="67" xfId="0" applyFont="1" applyBorder="1" applyAlignment="1">
      <alignment vertical="center"/>
    </xf>
    <xf numFmtId="0" fontId="11" fillId="0" borderId="29" xfId="0" applyFont="1" applyFill="1" applyBorder="1" applyAlignment="1">
      <alignment horizontal="left" vertical="center"/>
    </xf>
    <xf numFmtId="3" fontId="41" fillId="0" borderId="62" xfId="0" applyNumberFormat="1" applyFont="1" applyBorder="1" applyAlignment="1">
      <alignment vertical="center"/>
    </xf>
    <xf numFmtId="3" fontId="41" fillId="0" borderId="60" xfId="0" applyNumberFormat="1" applyFont="1" applyFill="1" applyBorder="1" applyAlignment="1">
      <alignment vertical="center"/>
    </xf>
    <xf numFmtId="0" fontId="42" fillId="0" borderId="0" xfId="0" applyFont="1" applyAlignment="1">
      <alignment horizontal="center" vertical="center"/>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4" fontId="41" fillId="0" borderId="24" xfId="0" applyNumberFormat="1" applyFont="1" applyFill="1" applyBorder="1" applyAlignment="1">
      <alignment vertical="center"/>
    </xf>
    <xf numFmtId="0" fontId="118" fillId="0" borderId="0" xfId="0" applyFont="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10" fontId="41" fillId="0" borderId="60" xfId="0" applyNumberFormat="1" applyFont="1" applyBorder="1" applyAlignment="1">
      <alignment vertical="center"/>
    </xf>
    <xf numFmtId="0" fontId="42" fillId="0" borderId="25" xfId="0" applyFont="1" applyBorder="1" applyAlignment="1">
      <alignment horizontal="left" vertical="center"/>
    </xf>
    <xf numFmtId="0" fontId="11" fillId="0" borderId="59" xfId="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29052365.773552924</c:v>
                </c:pt>
                <c:pt idx="1">
                  <c:v>26509068.830626629</c:v>
                </c:pt>
                <c:pt idx="2">
                  <c:v>24183856.084656771</c:v>
                </c:pt>
                <c:pt idx="3">
                  <c:v>22058633.795500696</c:v>
                </c:pt>
                <c:pt idx="4">
                  <c:v>20116727.509394523</c:v>
                </c:pt>
                <c:pt idx="5">
                  <c:v>18342782.10015998</c:v>
                </c:pt>
                <c:pt idx="6">
                  <c:v>15285377.630329348</c:v>
                </c:pt>
                <c:pt idx="7">
                  <c:v>11961776.777880151</c:v>
                </c:pt>
                <c:pt idx="8">
                  <c:v>10912136.234366884</c:v>
                </c:pt>
                <c:pt idx="9">
                  <c:v>9952833.2794202473</c:v>
                </c:pt>
                <c:pt idx="10">
                  <c:v>9076328.5202335976</c:v>
                </c:pt>
              </c:numCache>
            </c:numRef>
          </c:val>
          <c:smooth val="0"/>
          <c:extLst>
            <c:ext xmlns:c16="http://schemas.microsoft.com/office/drawing/2014/chart" uri="{C3380CC4-5D6E-409C-BE32-E72D297353CC}">
              <c16:uniqueId val="{00000000-BF23-4B89-B602-19FFA3905508}"/>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-286648720.21044707</c:v>
                </c:pt>
                <c:pt idx="1">
                  <c:v>-260139651.37982044</c:v>
                </c:pt>
                <c:pt idx="2">
                  <c:v>-235955795.29516366</c:v>
                </c:pt>
                <c:pt idx="3">
                  <c:v>-213897161.49966297</c:v>
                </c:pt>
                <c:pt idx="4">
                  <c:v>-193780433.99026844</c:v>
                </c:pt>
                <c:pt idx="5">
                  <c:v>-175437651.89010847</c:v>
                </c:pt>
                <c:pt idx="6">
                  <c:v>-160152274.25977913</c:v>
                </c:pt>
                <c:pt idx="7">
                  <c:v>-148190497.48189896</c:v>
                </c:pt>
                <c:pt idx="8">
                  <c:v>-137278361.24753207</c:v>
                </c:pt>
                <c:pt idx="9">
                  <c:v>-127325527.96811183</c:v>
                </c:pt>
                <c:pt idx="10">
                  <c:v>-118249199.44787823</c:v>
                </c:pt>
              </c:numCache>
            </c:numRef>
          </c:val>
          <c:smooth val="0"/>
          <c:extLst>
            <c:ext xmlns:c16="http://schemas.microsoft.com/office/drawing/2014/chart" uri="{C3380CC4-5D6E-409C-BE32-E72D297353CC}">
              <c16:uniqueId val="{00000001-BF23-4B89-B602-19FFA39055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29052365.773552924</v>
          </cell>
          <cell r="D83">
            <v>26509068.830626629</v>
          </cell>
          <cell r="E83">
            <v>24183856.084656771</v>
          </cell>
          <cell r="F83">
            <v>22058633.795500696</v>
          </cell>
          <cell r="G83">
            <v>20116727.509394523</v>
          </cell>
          <cell r="H83">
            <v>18342782.10015998</v>
          </cell>
          <cell r="I83">
            <v>15285377.630329348</v>
          </cell>
          <cell r="J83">
            <v>11961776.777880151</v>
          </cell>
          <cell r="K83">
            <v>10912136.234366884</v>
          </cell>
          <cell r="L83">
            <v>9952833.2794202473</v>
          </cell>
          <cell r="M83">
            <v>9076328.5202335976</v>
          </cell>
        </row>
        <row r="84">
          <cell r="A84" t="str">
            <v>NPV (без учета продажи)</v>
          </cell>
          <cell r="C84">
            <v>-286648720.21044707</v>
          </cell>
          <cell r="D84">
            <v>-260139651.37982044</v>
          </cell>
          <cell r="E84">
            <v>-235955795.29516366</v>
          </cell>
          <cell r="F84">
            <v>-213897161.49966297</v>
          </cell>
          <cell r="G84">
            <v>-193780433.99026844</v>
          </cell>
          <cell r="H84">
            <v>-175437651.89010847</v>
          </cell>
          <cell r="I84">
            <v>-160152274.25977913</v>
          </cell>
          <cell r="J84">
            <v>-148190497.48189896</v>
          </cell>
          <cell r="K84">
            <v>-137278361.24753207</v>
          </cell>
          <cell r="L84">
            <v>-127325527.96811183</v>
          </cell>
          <cell r="M84">
            <v>-118249199.44787823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5" t="s">
        <v>522</v>
      </c>
      <c r="B5" s="285"/>
      <c r="C5" s="285"/>
      <c r="D5" s="146"/>
      <c r="E5" s="146"/>
      <c r="F5" s="146"/>
      <c r="G5" s="146"/>
      <c r="H5" s="146"/>
      <c r="I5" s="146"/>
      <c r="J5" s="146"/>
    </row>
    <row r="6" spans="1:22" s="12" customFormat="1" ht="18.75" x14ac:dyDescent="0.3">
      <c r="A6" s="17"/>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523</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524</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1" t="s">
        <v>525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504</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3" t="s">
        <v>451</v>
      </c>
      <c r="C25" s="159"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3" t="s">
        <v>74</v>
      </c>
      <c r="C26" s="159"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3" t="s">
        <v>73</v>
      </c>
      <c r="C27" s="159" t="s">
        <v>530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3" t="s">
        <v>452</v>
      </c>
      <c r="C28" s="159"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3" t="s">
        <v>453</v>
      </c>
      <c r="C29" s="159"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3" t="s">
        <v>454</v>
      </c>
      <c r="C30" s="159"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9"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9"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9"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4"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4"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4"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4"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4"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4"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7">
        <v>258.90345000000002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7">
        <v>217.14418000000001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N_TP1100.VL.0050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6.75" customHeight="1" x14ac:dyDescent="0.2">
      <c r="A14" s="291" t="str">
        <f>'1. паспорт местоположение'!A15:C15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478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107</v>
      </c>
      <c r="C19" s="294" t="s">
        <v>371</v>
      </c>
      <c r="D19" s="292" t="s">
        <v>370</v>
      </c>
      <c r="E19" s="292" t="s">
        <v>106</v>
      </c>
      <c r="F19" s="292" t="s">
        <v>105</v>
      </c>
      <c r="G19" s="292" t="s">
        <v>366</v>
      </c>
      <c r="H19" s="292" t="s">
        <v>104</v>
      </c>
      <c r="I19" s="292" t="s">
        <v>103</v>
      </c>
      <c r="J19" s="292" t="s">
        <v>102</v>
      </c>
      <c r="K19" s="292" t="s">
        <v>101</v>
      </c>
      <c r="L19" s="292" t="s">
        <v>100</v>
      </c>
      <c r="M19" s="292" t="s">
        <v>99</v>
      </c>
      <c r="N19" s="292" t="s">
        <v>98</v>
      </c>
      <c r="O19" s="292" t="s">
        <v>97</v>
      </c>
      <c r="P19" s="292" t="s">
        <v>96</v>
      </c>
      <c r="Q19" s="292" t="s">
        <v>369</v>
      </c>
      <c r="R19" s="292"/>
      <c r="S19" s="296" t="s">
        <v>470</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6" t="s">
        <v>367</v>
      </c>
      <c r="R20" s="47" t="s">
        <v>368</v>
      </c>
      <c r="S20" s="296"/>
      <c r="T20" s="32"/>
      <c r="U20" s="32"/>
      <c r="V20" s="32"/>
      <c r="W20" s="32"/>
      <c r="X20" s="32"/>
      <c r="Y20" s="32"/>
      <c r="Z20" s="31"/>
      <c r="AA20" s="31"/>
      <c r="AB20" s="31"/>
    </row>
    <row r="21" spans="1:28" s="3" customFormat="1" ht="18.75" x14ac:dyDescent="0.2">
      <c r="A21" s="46">
        <v>1</v>
      </c>
      <c r="B21" s="51">
        <v>2</v>
      </c>
      <c r="C21" s="46">
        <v>3</v>
      </c>
      <c r="D21" s="51">
        <v>4</v>
      </c>
      <c r="E21" s="46">
        <v>5</v>
      </c>
      <c r="F21" s="51">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6"/>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99"/>
      <c r="B29" s="51" t="s">
        <v>364</v>
      </c>
      <c r="C29" s="51"/>
      <c r="D29" s="51"/>
      <c r="E29" s="99" t="s">
        <v>365</v>
      </c>
      <c r="F29" s="99" t="s">
        <v>365</v>
      </c>
      <c r="G29" s="99" t="s">
        <v>365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'2. паспорт  ТП'!A11:S11</f>
        <v>N_TP1100.VL.0050</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8.75" customHeight="1" x14ac:dyDescent="0.2">
      <c r="A16" s="291" t="str">
        <f>'2. паспорт  ТП'!A14:S14</f>
        <v>Реконструкция ВЛ 110 кВ Пачетлор - КНС-11 1,2 установка дополнительных опор в пролётах более 350м (установка 12 опор)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483</v>
      </c>
      <c r="B19" s="288"/>
      <c r="C19" s="288"/>
      <c r="D19" s="288"/>
      <c r="E19" s="288"/>
      <c r="F19" s="288"/>
      <c r="G19" s="288"/>
      <c r="H19" s="288"/>
      <c r="I19" s="288"/>
      <c r="J19" s="288"/>
      <c r="K19" s="288"/>
      <c r="L19" s="288"/>
      <c r="M19" s="288"/>
      <c r="N19" s="288"/>
      <c r="O19" s="288"/>
      <c r="P19" s="288"/>
      <c r="Q19" s="288"/>
      <c r="R19" s="288"/>
      <c r="S19" s="288"/>
      <c r="T19" s="288"/>
    </row>
    <row r="20" spans="1:113" s="6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228</v>
      </c>
      <c r="C21" s="302"/>
      <c r="D21" s="305" t="s">
        <v>129</v>
      </c>
      <c r="E21" s="301" t="s">
        <v>512</v>
      </c>
      <c r="F21" s="302"/>
      <c r="G21" s="301" t="s">
        <v>278</v>
      </c>
      <c r="H21" s="302"/>
      <c r="I21" s="301" t="s">
        <v>128</v>
      </c>
      <c r="J21" s="302"/>
      <c r="K21" s="305" t="s">
        <v>127</v>
      </c>
      <c r="L21" s="301" t="s">
        <v>126</v>
      </c>
      <c r="M21" s="302"/>
      <c r="N21" s="301" t="s">
        <v>508</v>
      </c>
      <c r="O21" s="302"/>
      <c r="P21" s="305" t="s">
        <v>125</v>
      </c>
      <c r="Q21" s="311" t="s">
        <v>124</v>
      </c>
      <c r="R21" s="312"/>
      <c r="S21" s="311" t="s">
        <v>123</v>
      </c>
      <c r="T21" s="313"/>
    </row>
    <row r="22" spans="1:113" ht="204.75" customHeight="1" x14ac:dyDescent="0.25">
      <c r="A22" s="309"/>
      <c r="B22" s="303"/>
      <c r="C22" s="304"/>
      <c r="D22" s="307"/>
      <c r="E22" s="303"/>
      <c r="F22" s="304"/>
      <c r="G22" s="303"/>
      <c r="H22" s="304"/>
      <c r="I22" s="303"/>
      <c r="J22" s="304"/>
      <c r="K22" s="306"/>
      <c r="L22" s="303"/>
      <c r="M22" s="304"/>
      <c r="N22" s="303"/>
      <c r="O22" s="304"/>
      <c r="P22" s="306"/>
      <c r="Q22" s="91" t="s">
        <v>122</v>
      </c>
      <c r="R22" s="91" t="s">
        <v>482</v>
      </c>
      <c r="S22" s="91" t="s">
        <v>121</v>
      </c>
      <c r="T22" s="91" t="s">
        <v>120</v>
      </c>
    </row>
    <row r="23" spans="1:113" ht="51.75" customHeight="1" x14ac:dyDescent="0.25">
      <c r="A23" s="310"/>
      <c r="B23" s="144" t="s">
        <v>118</v>
      </c>
      <c r="C23" s="144" t="s">
        <v>119</v>
      </c>
      <c r="D23" s="30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1" t="s">
        <v>118</v>
      </c>
      <c r="R23" s="91" t="s">
        <v>118</v>
      </c>
      <c r="S23" s="91" t="s">
        <v>118</v>
      </c>
      <c r="T23" s="91"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7"/>
      <c r="R25" s="65"/>
      <c r="S25" s="147"/>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300" t="s">
        <v>518</v>
      </c>
      <c r="C29" s="300"/>
      <c r="D29" s="300"/>
      <c r="E29" s="300"/>
      <c r="F29" s="300"/>
      <c r="G29" s="300"/>
      <c r="H29" s="300"/>
      <c r="I29" s="300"/>
      <c r="J29" s="300"/>
      <c r="K29" s="300"/>
      <c r="L29" s="300"/>
      <c r="M29" s="300"/>
      <c r="N29" s="300"/>
      <c r="O29" s="300"/>
      <c r="P29" s="300"/>
      <c r="Q29" s="300"/>
      <c r="R29" s="30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9" zoomScale="60" workbookViewId="0">
      <selection activeCell="J25" sqref="J25:X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4"/>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1" t="str">
        <f>'2. паспорт  ТП'!A14:S14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3" customFormat="1" ht="21" customHeight="1" x14ac:dyDescent="0.25"/>
    <row r="21" spans="1:27" ht="15.75" customHeight="1" x14ac:dyDescent="0.25">
      <c r="A21" s="315" t="s">
        <v>4</v>
      </c>
      <c r="B21" s="318" t="s">
        <v>492</v>
      </c>
      <c r="C21" s="319"/>
      <c r="D21" s="318" t="s">
        <v>494</v>
      </c>
      <c r="E21" s="319"/>
      <c r="F21" s="311" t="s">
        <v>101</v>
      </c>
      <c r="G21" s="313"/>
      <c r="H21" s="313"/>
      <c r="I21" s="312"/>
      <c r="J21" s="315" t="s">
        <v>495</v>
      </c>
      <c r="K21" s="318" t="s">
        <v>496</v>
      </c>
      <c r="L21" s="319"/>
      <c r="M21" s="318" t="s">
        <v>497</v>
      </c>
      <c r="N21" s="319"/>
      <c r="O21" s="318" t="s">
        <v>484</v>
      </c>
      <c r="P21" s="319"/>
      <c r="Q21" s="318" t="s">
        <v>134</v>
      </c>
      <c r="R21" s="319"/>
      <c r="S21" s="315" t="s">
        <v>133</v>
      </c>
      <c r="T21" s="315" t="s">
        <v>498</v>
      </c>
      <c r="U21" s="315" t="s">
        <v>493</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1" t="s">
        <v>122</v>
      </c>
      <c r="Y22" s="91" t="s">
        <v>482</v>
      </c>
      <c r="Z22" s="91" t="s">
        <v>121</v>
      </c>
      <c r="AA22" s="91" t="s">
        <v>120</v>
      </c>
    </row>
    <row r="23" spans="1:27" ht="60" customHeight="1" x14ac:dyDescent="0.25">
      <c r="A23" s="317"/>
      <c r="B23" s="142" t="s">
        <v>118</v>
      </c>
      <c r="C23" s="142"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3" customFormat="1" ht="153" customHeight="1" thickBot="1" x14ac:dyDescent="0.3">
      <c r="A25" s="163"/>
      <c r="B25" s="167" t="s">
        <v>534</v>
      </c>
      <c r="C25" s="179" t="s">
        <v>534</v>
      </c>
      <c r="D25" s="167" t="s">
        <v>544</v>
      </c>
      <c r="E25" s="167" t="s">
        <v>544</v>
      </c>
      <c r="F25" s="166" t="s">
        <v>536</v>
      </c>
      <c r="G25" s="166" t="s">
        <v>536</v>
      </c>
      <c r="H25" s="166" t="s">
        <v>536</v>
      </c>
      <c r="I25" s="166" t="s">
        <v>536</v>
      </c>
      <c r="J25" s="167">
        <v>1987</v>
      </c>
      <c r="K25" s="167" t="s">
        <v>537</v>
      </c>
      <c r="L25" s="167" t="s">
        <v>537</v>
      </c>
      <c r="M25" s="179">
        <v>120</v>
      </c>
      <c r="N25" s="167">
        <v>120</v>
      </c>
      <c r="O25" s="167" t="s">
        <v>538</v>
      </c>
      <c r="P25" s="167" t="s">
        <v>538</v>
      </c>
      <c r="Q25" s="264">
        <v>13.038</v>
      </c>
      <c r="R25" s="264">
        <v>13.038</v>
      </c>
      <c r="S25" s="246" t="s">
        <v>539</v>
      </c>
      <c r="T25" s="167">
        <v>2022</v>
      </c>
      <c r="U25" s="167">
        <v>5</v>
      </c>
      <c r="V25" s="167" t="s">
        <v>540</v>
      </c>
      <c r="W25" s="167" t="s">
        <v>541</v>
      </c>
      <c r="X25" s="167" t="s">
        <v>542</v>
      </c>
      <c r="Y25" s="167" t="s">
        <v>543</v>
      </c>
      <c r="Z25" s="167" t="s">
        <v>365</v>
      </c>
      <c r="AA25" s="171" t="s">
        <v>365</v>
      </c>
    </row>
    <row r="26" spans="1:27" ht="147" customHeight="1" thickBot="1" x14ac:dyDescent="0.3">
      <c r="A26" s="161"/>
      <c r="B26" s="167" t="s">
        <v>534</v>
      </c>
      <c r="C26" s="167" t="s">
        <v>534</v>
      </c>
      <c r="D26" s="167" t="s">
        <v>545</v>
      </c>
      <c r="E26" s="167" t="s">
        <v>545</v>
      </c>
      <c r="F26" s="166" t="s">
        <v>536</v>
      </c>
      <c r="G26" s="166" t="s">
        <v>536</v>
      </c>
      <c r="H26" s="166" t="s">
        <v>536</v>
      </c>
      <c r="I26" s="166" t="s">
        <v>536</v>
      </c>
      <c r="J26" s="167">
        <v>1987</v>
      </c>
      <c r="K26" s="167" t="s">
        <v>537</v>
      </c>
      <c r="L26" s="167" t="s">
        <v>537</v>
      </c>
      <c r="M26" s="167">
        <v>120</v>
      </c>
      <c r="N26" s="167">
        <v>120</v>
      </c>
      <c r="O26" s="167" t="s">
        <v>538</v>
      </c>
      <c r="P26" s="167" t="s">
        <v>538</v>
      </c>
      <c r="Q26" s="264">
        <v>13.038</v>
      </c>
      <c r="R26" s="264">
        <v>13.038</v>
      </c>
      <c r="S26" s="246" t="s">
        <v>539</v>
      </c>
      <c r="T26" s="167">
        <v>2022</v>
      </c>
      <c r="U26" s="167">
        <v>5</v>
      </c>
      <c r="V26" s="167" t="s">
        <v>541</v>
      </c>
      <c r="W26" s="167" t="s">
        <v>541</v>
      </c>
      <c r="X26" s="167" t="s">
        <v>542</v>
      </c>
      <c r="Y26" s="167" t="s">
        <v>543</v>
      </c>
      <c r="Z26" s="167" t="s">
        <v>365</v>
      </c>
      <c r="AA26" s="171" t="s">
        <v>365</v>
      </c>
    </row>
    <row r="27" spans="1:27" s="61" customFormat="1" ht="105.75" thickBot="1" x14ac:dyDescent="0.25">
      <c r="A27" s="162"/>
      <c r="B27" s="167" t="s">
        <v>534</v>
      </c>
      <c r="C27" s="167" t="s">
        <v>534</v>
      </c>
      <c r="D27" s="167" t="s">
        <v>546</v>
      </c>
      <c r="E27" s="167" t="s">
        <v>546</v>
      </c>
      <c r="F27" s="166" t="s">
        <v>536</v>
      </c>
      <c r="G27" s="166" t="s">
        <v>536</v>
      </c>
      <c r="H27" s="166" t="s">
        <v>536</v>
      </c>
      <c r="I27" s="166" t="s">
        <v>536</v>
      </c>
      <c r="J27" s="167">
        <v>1987</v>
      </c>
      <c r="K27" s="167" t="s">
        <v>537</v>
      </c>
      <c r="L27" s="167" t="s">
        <v>537</v>
      </c>
      <c r="M27" s="167">
        <v>120</v>
      </c>
      <c r="N27" s="167">
        <v>120</v>
      </c>
      <c r="O27" s="167" t="s">
        <v>538</v>
      </c>
      <c r="P27" s="167" t="s">
        <v>538</v>
      </c>
      <c r="Q27" s="264">
        <v>13.038</v>
      </c>
      <c r="R27" s="264">
        <v>13.038</v>
      </c>
      <c r="S27" s="246" t="s">
        <v>539</v>
      </c>
      <c r="T27" s="167">
        <v>2022</v>
      </c>
      <c r="U27" s="167">
        <v>5</v>
      </c>
      <c r="V27" s="167" t="s">
        <v>541</v>
      </c>
      <c r="W27" s="167" t="s">
        <v>541</v>
      </c>
      <c r="X27" s="167" t="s">
        <v>542</v>
      </c>
      <c r="Y27" s="167" t="s">
        <v>543</v>
      </c>
      <c r="Z27" s="167" t="s">
        <v>365</v>
      </c>
      <c r="AA27" s="171" t="s">
        <v>365</v>
      </c>
    </row>
    <row r="28" spans="1:27" s="61" customFormat="1" ht="105.75" thickBot="1" x14ac:dyDescent="0.25">
      <c r="A28" s="162"/>
      <c r="B28" s="167" t="s">
        <v>534</v>
      </c>
      <c r="C28" s="167" t="s">
        <v>534</v>
      </c>
      <c r="D28" s="167" t="s">
        <v>547</v>
      </c>
      <c r="E28" s="167" t="s">
        <v>547</v>
      </c>
      <c r="F28" s="166" t="s">
        <v>536</v>
      </c>
      <c r="G28" s="166" t="s">
        <v>536</v>
      </c>
      <c r="H28" s="166" t="s">
        <v>536</v>
      </c>
      <c r="I28" s="166" t="s">
        <v>536</v>
      </c>
      <c r="J28" s="167">
        <v>1987</v>
      </c>
      <c r="K28" s="167" t="s">
        <v>537</v>
      </c>
      <c r="L28" s="167" t="s">
        <v>537</v>
      </c>
      <c r="M28" s="167">
        <v>120</v>
      </c>
      <c r="N28" s="167">
        <v>120</v>
      </c>
      <c r="O28" s="167" t="s">
        <v>538</v>
      </c>
      <c r="P28" s="167" t="s">
        <v>538</v>
      </c>
      <c r="Q28" s="264">
        <v>13.038</v>
      </c>
      <c r="R28" s="264">
        <v>13.038</v>
      </c>
      <c r="S28" s="246" t="s">
        <v>539</v>
      </c>
      <c r="T28" s="167">
        <v>2022</v>
      </c>
      <c r="U28" s="167">
        <v>5</v>
      </c>
      <c r="V28" s="167" t="s">
        <v>541</v>
      </c>
      <c r="W28" s="167" t="s">
        <v>541</v>
      </c>
      <c r="X28" s="167" t="s">
        <v>542</v>
      </c>
      <c r="Y28" s="167" t="s">
        <v>543</v>
      </c>
      <c r="Z28" s="167" t="s">
        <v>365</v>
      </c>
      <c r="AA28" s="171" t="s">
        <v>365</v>
      </c>
    </row>
    <row r="29" spans="1:27" ht="105.75" thickBot="1" x14ac:dyDescent="0.3">
      <c r="A29" s="161"/>
      <c r="B29" s="167" t="s">
        <v>534</v>
      </c>
      <c r="C29" s="167" t="s">
        <v>534</v>
      </c>
      <c r="D29" s="167" t="s">
        <v>548</v>
      </c>
      <c r="E29" s="167" t="s">
        <v>548</v>
      </c>
      <c r="F29" s="166" t="s">
        <v>536</v>
      </c>
      <c r="G29" s="166" t="s">
        <v>536</v>
      </c>
      <c r="H29" s="166" t="s">
        <v>536</v>
      </c>
      <c r="I29" s="166" t="s">
        <v>536</v>
      </c>
      <c r="J29" s="167">
        <v>1987</v>
      </c>
      <c r="K29" s="167" t="s">
        <v>537</v>
      </c>
      <c r="L29" s="167" t="s">
        <v>537</v>
      </c>
      <c r="M29" s="167">
        <v>120</v>
      </c>
      <c r="N29" s="167">
        <v>120</v>
      </c>
      <c r="O29" s="167" t="s">
        <v>538</v>
      </c>
      <c r="P29" s="167" t="s">
        <v>538</v>
      </c>
      <c r="Q29" s="264">
        <v>13.038</v>
      </c>
      <c r="R29" s="264">
        <v>13.038</v>
      </c>
      <c r="S29" s="246" t="s">
        <v>539</v>
      </c>
      <c r="T29" s="167">
        <v>2022</v>
      </c>
      <c r="U29" s="167">
        <v>5</v>
      </c>
      <c r="V29" s="167" t="s">
        <v>540</v>
      </c>
      <c r="W29" s="167" t="s">
        <v>541</v>
      </c>
      <c r="X29" s="167" t="s">
        <v>542</v>
      </c>
      <c r="Y29" s="167" t="s">
        <v>543</v>
      </c>
      <c r="Z29" s="167" t="s">
        <v>365</v>
      </c>
      <c r="AA29" s="171" t="s">
        <v>365</v>
      </c>
    </row>
    <row r="30" spans="1:27" ht="105.75" thickBot="1" x14ac:dyDescent="0.3">
      <c r="A30" s="161"/>
      <c r="B30" s="167" t="s">
        <v>534</v>
      </c>
      <c r="C30" s="167" t="s">
        <v>534</v>
      </c>
      <c r="D30" s="167" t="s">
        <v>549</v>
      </c>
      <c r="E30" s="167" t="s">
        <v>549</v>
      </c>
      <c r="F30" s="166" t="s">
        <v>536</v>
      </c>
      <c r="G30" s="166" t="s">
        <v>536</v>
      </c>
      <c r="H30" s="166" t="s">
        <v>536</v>
      </c>
      <c r="I30" s="166" t="s">
        <v>536</v>
      </c>
      <c r="J30" s="167">
        <v>1987</v>
      </c>
      <c r="K30" s="167" t="s">
        <v>537</v>
      </c>
      <c r="L30" s="167" t="s">
        <v>537</v>
      </c>
      <c r="M30" s="167">
        <v>120</v>
      </c>
      <c r="N30" s="167">
        <v>120</v>
      </c>
      <c r="O30" s="167" t="s">
        <v>538</v>
      </c>
      <c r="P30" s="167" t="s">
        <v>538</v>
      </c>
      <c r="Q30" s="264">
        <v>13.038</v>
      </c>
      <c r="R30" s="264">
        <v>13.038</v>
      </c>
      <c r="S30" s="246" t="s">
        <v>539</v>
      </c>
      <c r="T30" s="167">
        <v>2022</v>
      </c>
      <c r="U30" s="167">
        <v>5</v>
      </c>
      <c r="V30" s="167" t="s">
        <v>541</v>
      </c>
      <c r="W30" s="167" t="s">
        <v>541</v>
      </c>
      <c r="X30" s="167" t="s">
        <v>542</v>
      </c>
      <c r="Y30" s="167" t="s">
        <v>543</v>
      </c>
      <c r="Z30" s="167" t="s">
        <v>365</v>
      </c>
      <c r="AA30" s="171" t="s">
        <v>365</v>
      </c>
    </row>
    <row r="31" spans="1:27" ht="105.75" thickBot="1" x14ac:dyDescent="0.3">
      <c r="A31" s="161"/>
      <c r="B31" s="167" t="s">
        <v>534</v>
      </c>
      <c r="C31" s="167" t="s">
        <v>534</v>
      </c>
      <c r="D31" s="167" t="s">
        <v>550</v>
      </c>
      <c r="E31" s="167" t="s">
        <v>550</v>
      </c>
      <c r="F31" s="166" t="s">
        <v>536</v>
      </c>
      <c r="G31" s="166" t="s">
        <v>536</v>
      </c>
      <c r="H31" s="166" t="s">
        <v>536</v>
      </c>
      <c r="I31" s="166" t="s">
        <v>536</v>
      </c>
      <c r="J31" s="167">
        <v>1987</v>
      </c>
      <c r="K31" s="167" t="s">
        <v>537</v>
      </c>
      <c r="L31" s="167" t="s">
        <v>537</v>
      </c>
      <c r="M31" s="167">
        <v>120</v>
      </c>
      <c r="N31" s="167">
        <v>120</v>
      </c>
      <c r="O31" s="167" t="s">
        <v>538</v>
      </c>
      <c r="P31" s="167" t="s">
        <v>538</v>
      </c>
      <c r="Q31" s="264">
        <v>13.038</v>
      </c>
      <c r="R31" s="264">
        <v>13.038</v>
      </c>
      <c r="S31" s="246" t="s">
        <v>539</v>
      </c>
      <c r="T31" s="167">
        <v>2022</v>
      </c>
      <c r="U31" s="167">
        <v>5</v>
      </c>
      <c r="V31" s="167" t="s">
        <v>541</v>
      </c>
      <c r="W31" s="167" t="s">
        <v>541</v>
      </c>
      <c r="X31" s="167" t="s">
        <v>542</v>
      </c>
      <c r="Y31" s="167" t="s">
        <v>543</v>
      </c>
      <c r="Z31" s="167" t="s">
        <v>365</v>
      </c>
      <c r="AA31" s="171" t="s">
        <v>365</v>
      </c>
    </row>
    <row r="32" spans="1:27" ht="105.75" thickBot="1" x14ac:dyDescent="0.3">
      <c r="A32" s="161"/>
      <c r="B32" s="167" t="s">
        <v>534</v>
      </c>
      <c r="C32" s="167" t="s">
        <v>534</v>
      </c>
      <c r="D32" s="167" t="s">
        <v>551</v>
      </c>
      <c r="E32" s="167" t="s">
        <v>551</v>
      </c>
      <c r="F32" s="166" t="s">
        <v>536</v>
      </c>
      <c r="G32" s="166" t="s">
        <v>536</v>
      </c>
      <c r="H32" s="166" t="s">
        <v>536</v>
      </c>
      <c r="I32" s="166" t="s">
        <v>536</v>
      </c>
      <c r="J32" s="167">
        <v>1987</v>
      </c>
      <c r="K32" s="167" t="s">
        <v>537</v>
      </c>
      <c r="L32" s="167" t="s">
        <v>537</v>
      </c>
      <c r="M32" s="167">
        <v>120</v>
      </c>
      <c r="N32" s="167">
        <v>120</v>
      </c>
      <c r="O32" s="167" t="s">
        <v>538</v>
      </c>
      <c r="P32" s="167" t="s">
        <v>538</v>
      </c>
      <c r="Q32" s="264">
        <v>13.038</v>
      </c>
      <c r="R32" s="264">
        <v>13.038</v>
      </c>
      <c r="S32" s="246" t="s">
        <v>539</v>
      </c>
      <c r="T32" s="167">
        <v>2022</v>
      </c>
      <c r="U32" s="167">
        <v>5</v>
      </c>
      <c r="V32" s="167" t="s">
        <v>541</v>
      </c>
      <c r="W32" s="167" t="s">
        <v>541</v>
      </c>
      <c r="X32" s="167" t="s">
        <v>542</v>
      </c>
      <c r="Y32" s="167" t="s">
        <v>543</v>
      </c>
      <c r="Z32" s="167" t="s">
        <v>365</v>
      </c>
      <c r="AA32" s="171" t="s">
        <v>365</v>
      </c>
    </row>
    <row r="33" spans="1:27" ht="105.75" thickBot="1" x14ac:dyDescent="0.3">
      <c r="A33" s="161"/>
      <c r="B33" s="167" t="s">
        <v>534</v>
      </c>
      <c r="C33" s="167" t="s">
        <v>534</v>
      </c>
      <c r="D33" s="167" t="s">
        <v>552</v>
      </c>
      <c r="E33" s="167" t="s">
        <v>552</v>
      </c>
      <c r="F33" s="166" t="s">
        <v>536</v>
      </c>
      <c r="G33" s="166" t="s">
        <v>536</v>
      </c>
      <c r="H33" s="166" t="s">
        <v>536</v>
      </c>
      <c r="I33" s="166" t="s">
        <v>536</v>
      </c>
      <c r="J33" s="167">
        <v>1987</v>
      </c>
      <c r="K33" s="167" t="s">
        <v>537</v>
      </c>
      <c r="L33" s="167" t="s">
        <v>537</v>
      </c>
      <c r="M33" s="167">
        <v>120</v>
      </c>
      <c r="N33" s="167">
        <v>120</v>
      </c>
      <c r="O33" s="167" t="s">
        <v>538</v>
      </c>
      <c r="P33" s="167" t="s">
        <v>538</v>
      </c>
      <c r="Q33" s="264">
        <v>13.038</v>
      </c>
      <c r="R33" s="264">
        <v>13.038</v>
      </c>
      <c r="S33" s="246" t="s">
        <v>539</v>
      </c>
      <c r="T33" s="167">
        <v>2022</v>
      </c>
      <c r="U33" s="167">
        <v>5</v>
      </c>
      <c r="V33" s="167" t="s">
        <v>541</v>
      </c>
      <c r="W33" s="167" t="s">
        <v>541</v>
      </c>
      <c r="X33" s="167" t="s">
        <v>542</v>
      </c>
      <c r="Y33" s="167" t="s">
        <v>543</v>
      </c>
      <c r="Z33" s="167" t="s">
        <v>365</v>
      </c>
      <c r="AA33" s="171" t="s">
        <v>365</v>
      </c>
    </row>
    <row r="34" spans="1:27" ht="105.75" thickBot="1" x14ac:dyDescent="0.3">
      <c r="A34" s="161"/>
      <c r="B34" s="167" t="s">
        <v>534</v>
      </c>
      <c r="C34" s="167" t="s">
        <v>534</v>
      </c>
      <c r="D34" s="167" t="s">
        <v>553</v>
      </c>
      <c r="E34" s="167" t="s">
        <v>553</v>
      </c>
      <c r="F34" s="166" t="s">
        <v>536</v>
      </c>
      <c r="G34" s="166" t="s">
        <v>536</v>
      </c>
      <c r="H34" s="166" t="s">
        <v>536</v>
      </c>
      <c r="I34" s="166" t="s">
        <v>536</v>
      </c>
      <c r="J34" s="167">
        <v>1987</v>
      </c>
      <c r="K34" s="167" t="s">
        <v>537</v>
      </c>
      <c r="L34" s="167" t="s">
        <v>537</v>
      </c>
      <c r="M34" s="167">
        <v>120</v>
      </c>
      <c r="N34" s="167">
        <v>120</v>
      </c>
      <c r="O34" s="167" t="s">
        <v>538</v>
      </c>
      <c r="P34" s="167" t="s">
        <v>538</v>
      </c>
      <c r="Q34" s="264">
        <v>13.038</v>
      </c>
      <c r="R34" s="264">
        <v>13.038</v>
      </c>
      <c r="S34" s="246" t="s">
        <v>539</v>
      </c>
      <c r="T34" s="167">
        <v>2022</v>
      </c>
      <c r="U34" s="167">
        <v>5</v>
      </c>
      <c r="V34" s="167" t="s">
        <v>541</v>
      </c>
      <c r="W34" s="167" t="s">
        <v>541</v>
      </c>
      <c r="X34" s="167" t="s">
        <v>542</v>
      </c>
      <c r="Y34" s="167" t="s">
        <v>543</v>
      </c>
      <c r="Z34" s="167" t="s">
        <v>365</v>
      </c>
      <c r="AA34" s="171" t="s">
        <v>365</v>
      </c>
    </row>
    <row r="35" spans="1:27" ht="105.75" thickBot="1" x14ac:dyDescent="0.3">
      <c r="A35" s="161"/>
      <c r="B35" s="167" t="s">
        <v>534</v>
      </c>
      <c r="C35" s="167" t="s">
        <v>534</v>
      </c>
      <c r="D35" s="167" t="s">
        <v>554</v>
      </c>
      <c r="E35" s="167" t="s">
        <v>554</v>
      </c>
      <c r="F35" s="166" t="s">
        <v>536</v>
      </c>
      <c r="G35" s="166" t="s">
        <v>536</v>
      </c>
      <c r="H35" s="166" t="s">
        <v>536</v>
      </c>
      <c r="I35" s="166" t="s">
        <v>536</v>
      </c>
      <c r="J35" s="167">
        <v>1987</v>
      </c>
      <c r="K35" s="167" t="s">
        <v>537</v>
      </c>
      <c r="L35" s="167" t="s">
        <v>537</v>
      </c>
      <c r="M35" s="167">
        <v>120</v>
      </c>
      <c r="N35" s="167">
        <v>120</v>
      </c>
      <c r="O35" s="167" t="s">
        <v>538</v>
      </c>
      <c r="P35" s="167" t="s">
        <v>538</v>
      </c>
      <c r="Q35" s="264">
        <v>13.038</v>
      </c>
      <c r="R35" s="264">
        <v>13.038</v>
      </c>
      <c r="S35" s="246" t="s">
        <v>539</v>
      </c>
      <c r="T35" s="167">
        <v>2022</v>
      </c>
      <c r="U35" s="167">
        <v>5</v>
      </c>
      <c r="V35" s="167" t="s">
        <v>541</v>
      </c>
      <c r="W35" s="167" t="s">
        <v>541</v>
      </c>
      <c r="X35" s="167" t="s">
        <v>542</v>
      </c>
      <c r="Y35" s="167" t="s">
        <v>543</v>
      </c>
      <c r="Z35" s="167" t="s">
        <v>365</v>
      </c>
      <c r="AA35" s="171" t="s">
        <v>365</v>
      </c>
    </row>
    <row r="36" spans="1:27" ht="105.75" thickBot="1" x14ac:dyDescent="0.3">
      <c r="A36" s="161"/>
      <c r="B36" s="167" t="s">
        <v>534</v>
      </c>
      <c r="C36" s="167" t="s">
        <v>534</v>
      </c>
      <c r="D36" s="167" t="s">
        <v>555</v>
      </c>
      <c r="E36" s="167" t="s">
        <v>555</v>
      </c>
      <c r="F36" s="166" t="s">
        <v>536</v>
      </c>
      <c r="G36" s="166" t="s">
        <v>536</v>
      </c>
      <c r="H36" s="166" t="s">
        <v>536</v>
      </c>
      <c r="I36" s="166" t="s">
        <v>536</v>
      </c>
      <c r="J36" s="167">
        <v>1987</v>
      </c>
      <c r="K36" s="167" t="s">
        <v>537</v>
      </c>
      <c r="L36" s="167" t="s">
        <v>537</v>
      </c>
      <c r="M36" s="167">
        <v>120</v>
      </c>
      <c r="N36" s="167">
        <v>120</v>
      </c>
      <c r="O36" s="167" t="s">
        <v>538</v>
      </c>
      <c r="P36" s="167" t="s">
        <v>538</v>
      </c>
      <c r="Q36" s="264">
        <v>13.038</v>
      </c>
      <c r="R36" s="264">
        <v>13.038</v>
      </c>
      <c r="S36" s="246" t="s">
        <v>539</v>
      </c>
      <c r="T36" s="167">
        <v>2022</v>
      </c>
      <c r="U36" s="167">
        <v>5</v>
      </c>
      <c r="V36" s="167" t="s">
        <v>541</v>
      </c>
      <c r="W36" s="167" t="s">
        <v>541</v>
      </c>
      <c r="X36" s="167" t="s">
        <v>542</v>
      </c>
      <c r="Y36" s="167" t="s">
        <v>543</v>
      </c>
      <c r="Z36" s="167" t="s">
        <v>365</v>
      </c>
      <c r="AA36" s="171" t="s">
        <v>365</v>
      </c>
    </row>
    <row r="37" spans="1:27" ht="105.75" thickBot="1" x14ac:dyDescent="0.3">
      <c r="A37" s="161"/>
      <c r="B37" s="167" t="s">
        <v>535</v>
      </c>
      <c r="C37" s="179" t="s">
        <v>535</v>
      </c>
      <c r="D37" s="167" t="s">
        <v>544</v>
      </c>
      <c r="E37" s="167" t="s">
        <v>544</v>
      </c>
      <c r="F37" s="166" t="s">
        <v>536</v>
      </c>
      <c r="G37" s="166" t="s">
        <v>536</v>
      </c>
      <c r="H37" s="166" t="s">
        <v>536</v>
      </c>
      <c r="I37" s="166" t="s">
        <v>536</v>
      </c>
      <c r="J37" s="167">
        <v>1987</v>
      </c>
      <c r="K37" s="167" t="s">
        <v>537</v>
      </c>
      <c r="L37" s="167" t="s">
        <v>537</v>
      </c>
      <c r="M37" s="179">
        <v>120</v>
      </c>
      <c r="N37" s="167">
        <v>120</v>
      </c>
      <c r="O37" s="167" t="s">
        <v>538</v>
      </c>
      <c r="P37" s="167" t="s">
        <v>538</v>
      </c>
      <c r="Q37" s="264">
        <v>13.038</v>
      </c>
      <c r="R37" s="264">
        <v>13.038</v>
      </c>
      <c r="S37" s="246" t="s">
        <v>539</v>
      </c>
      <c r="T37" s="167">
        <v>2022</v>
      </c>
      <c r="U37" s="167">
        <v>5</v>
      </c>
      <c r="V37" s="167" t="s">
        <v>540</v>
      </c>
      <c r="W37" s="167" t="s">
        <v>541</v>
      </c>
      <c r="X37" s="167" t="s">
        <v>542</v>
      </c>
      <c r="Y37" s="167" t="s">
        <v>543</v>
      </c>
      <c r="Z37" s="167" t="s">
        <v>365</v>
      </c>
      <c r="AA37" s="171" t="s">
        <v>365</v>
      </c>
    </row>
    <row r="38" spans="1:27" ht="105.75" thickBot="1" x14ac:dyDescent="0.3">
      <c r="A38" s="161"/>
      <c r="B38" s="167" t="s">
        <v>535</v>
      </c>
      <c r="C38" s="179" t="s">
        <v>535</v>
      </c>
      <c r="D38" s="167" t="s">
        <v>545</v>
      </c>
      <c r="E38" s="167" t="s">
        <v>545</v>
      </c>
      <c r="F38" s="166" t="s">
        <v>536</v>
      </c>
      <c r="G38" s="166" t="s">
        <v>536</v>
      </c>
      <c r="H38" s="166" t="s">
        <v>536</v>
      </c>
      <c r="I38" s="166" t="s">
        <v>536</v>
      </c>
      <c r="J38" s="167">
        <v>1987</v>
      </c>
      <c r="K38" s="167" t="s">
        <v>537</v>
      </c>
      <c r="L38" s="167" t="s">
        <v>537</v>
      </c>
      <c r="M38" s="167">
        <v>120</v>
      </c>
      <c r="N38" s="167">
        <v>120</v>
      </c>
      <c r="O38" s="167" t="s">
        <v>538</v>
      </c>
      <c r="P38" s="167" t="s">
        <v>538</v>
      </c>
      <c r="Q38" s="264">
        <v>13.038</v>
      </c>
      <c r="R38" s="264">
        <v>13.038</v>
      </c>
      <c r="S38" s="246" t="s">
        <v>539</v>
      </c>
      <c r="T38" s="167">
        <v>2022</v>
      </c>
      <c r="U38" s="167">
        <v>5</v>
      </c>
      <c r="V38" s="167" t="s">
        <v>541</v>
      </c>
      <c r="W38" s="167" t="s">
        <v>541</v>
      </c>
      <c r="X38" s="167" t="s">
        <v>542</v>
      </c>
      <c r="Y38" s="167" t="s">
        <v>543</v>
      </c>
      <c r="Z38" s="167" t="s">
        <v>365</v>
      </c>
      <c r="AA38" s="171" t="s">
        <v>365</v>
      </c>
    </row>
    <row r="39" spans="1:27" ht="105.75" thickBot="1" x14ac:dyDescent="0.3">
      <c r="A39" s="161"/>
      <c r="B39" s="167" t="s">
        <v>535</v>
      </c>
      <c r="C39" s="179" t="s">
        <v>535</v>
      </c>
      <c r="D39" s="167" t="s">
        <v>546</v>
      </c>
      <c r="E39" s="167" t="s">
        <v>546</v>
      </c>
      <c r="F39" s="166" t="s">
        <v>536</v>
      </c>
      <c r="G39" s="166" t="s">
        <v>536</v>
      </c>
      <c r="H39" s="166" t="s">
        <v>536</v>
      </c>
      <c r="I39" s="166" t="s">
        <v>536</v>
      </c>
      <c r="J39" s="167">
        <v>1987</v>
      </c>
      <c r="K39" s="167" t="s">
        <v>537</v>
      </c>
      <c r="L39" s="167" t="s">
        <v>537</v>
      </c>
      <c r="M39" s="167">
        <v>120</v>
      </c>
      <c r="N39" s="167">
        <v>120</v>
      </c>
      <c r="O39" s="167" t="s">
        <v>538</v>
      </c>
      <c r="P39" s="167" t="s">
        <v>538</v>
      </c>
      <c r="Q39" s="264">
        <v>13.038</v>
      </c>
      <c r="R39" s="264">
        <v>13.038</v>
      </c>
      <c r="S39" s="246" t="s">
        <v>539</v>
      </c>
      <c r="T39" s="167">
        <v>2022</v>
      </c>
      <c r="U39" s="167">
        <v>5</v>
      </c>
      <c r="V39" s="167" t="s">
        <v>541</v>
      </c>
      <c r="W39" s="167" t="s">
        <v>541</v>
      </c>
      <c r="X39" s="167" t="s">
        <v>542</v>
      </c>
      <c r="Y39" s="167" t="s">
        <v>543</v>
      </c>
      <c r="Z39" s="167" t="s">
        <v>365</v>
      </c>
      <c r="AA39" s="171" t="s">
        <v>365</v>
      </c>
    </row>
    <row r="40" spans="1:27" ht="105.75" thickBot="1" x14ac:dyDescent="0.3">
      <c r="A40" s="161"/>
      <c r="B40" s="167" t="s">
        <v>535</v>
      </c>
      <c r="C40" s="179" t="s">
        <v>535</v>
      </c>
      <c r="D40" s="167" t="s">
        <v>547</v>
      </c>
      <c r="E40" s="167" t="s">
        <v>547</v>
      </c>
      <c r="F40" s="166" t="s">
        <v>536</v>
      </c>
      <c r="G40" s="166" t="s">
        <v>536</v>
      </c>
      <c r="H40" s="166" t="s">
        <v>536</v>
      </c>
      <c r="I40" s="166" t="s">
        <v>536</v>
      </c>
      <c r="J40" s="167">
        <v>1987</v>
      </c>
      <c r="K40" s="167" t="s">
        <v>537</v>
      </c>
      <c r="L40" s="167" t="s">
        <v>537</v>
      </c>
      <c r="M40" s="167">
        <v>120</v>
      </c>
      <c r="N40" s="167">
        <v>120</v>
      </c>
      <c r="O40" s="167" t="s">
        <v>538</v>
      </c>
      <c r="P40" s="167" t="s">
        <v>538</v>
      </c>
      <c r="Q40" s="264">
        <v>13.038</v>
      </c>
      <c r="R40" s="264">
        <v>13.038</v>
      </c>
      <c r="S40" s="246" t="s">
        <v>539</v>
      </c>
      <c r="T40" s="167">
        <v>2022</v>
      </c>
      <c r="U40" s="167">
        <v>5</v>
      </c>
      <c r="V40" s="167" t="s">
        <v>541</v>
      </c>
      <c r="W40" s="167" t="s">
        <v>541</v>
      </c>
      <c r="X40" s="167" t="s">
        <v>542</v>
      </c>
      <c r="Y40" s="167" t="s">
        <v>543</v>
      </c>
      <c r="Z40" s="167" t="s">
        <v>365</v>
      </c>
      <c r="AA40" s="171" t="s">
        <v>365</v>
      </c>
    </row>
    <row r="41" spans="1:27" ht="105.75" thickBot="1" x14ac:dyDescent="0.3">
      <c r="A41" s="161"/>
      <c r="B41" s="167" t="s">
        <v>535</v>
      </c>
      <c r="C41" s="179" t="s">
        <v>535</v>
      </c>
      <c r="D41" s="167" t="s">
        <v>548</v>
      </c>
      <c r="E41" s="167" t="s">
        <v>548</v>
      </c>
      <c r="F41" s="166" t="s">
        <v>536</v>
      </c>
      <c r="G41" s="166" t="s">
        <v>536</v>
      </c>
      <c r="H41" s="166" t="s">
        <v>536</v>
      </c>
      <c r="I41" s="166" t="s">
        <v>536</v>
      </c>
      <c r="J41" s="167">
        <v>1987</v>
      </c>
      <c r="K41" s="167" t="s">
        <v>537</v>
      </c>
      <c r="L41" s="167" t="s">
        <v>537</v>
      </c>
      <c r="M41" s="167">
        <v>120</v>
      </c>
      <c r="N41" s="167">
        <v>120</v>
      </c>
      <c r="O41" s="167" t="s">
        <v>538</v>
      </c>
      <c r="P41" s="167" t="s">
        <v>538</v>
      </c>
      <c r="Q41" s="264">
        <v>13.038</v>
      </c>
      <c r="R41" s="264">
        <v>13.038</v>
      </c>
      <c r="S41" s="246" t="s">
        <v>539</v>
      </c>
      <c r="T41" s="167">
        <v>2022</v>
      </c>
      <c r="U41" s="167">
        <v>5</v>
      </c>
      <c r="V41" s="167" t="s">
        <v>540</v>
      </c>
      <c r="W41" s="167" t="s">
        <v>541</v>
      </c>
      <c r="X41" s="167" t="s">
        <v>542</v>
      </c>
      <c r="Y41" s="167" t="s">
        <v>543</v>
      </c>
      <c r="Z41" s="167" t="s">
        <v>365</v>
      </c>
      <c r="AA41" s="171" t="s">
        <v>365</v>
      </c>
    </row>
    <row r="42" spans="1:27" ht="105.75" thickBot="1" x14ac:dyDescent="0.3">
      <c r="A42" s="161"/>
      <c r="B42" s="167" t="s">
        <v>535</v>
      </c>
      <c r="C42" s="179" t="s">
        <v>535</v>
      </c>
      <c r="D42" s="167" t="s">
        <v>549</v>
      </c>
      <c r="E42" s="167" t="s">
        <v>549</v>
      </c>
      <c r="F42" s="166" t="s">
        <v>536</v>
      </c>
      <c r="G42" s="166" t="s">
        <v>536</v>
      </c>
      <c r="H42" s="166" t="s">
        <v>536</v>
      </c>
      <c r="I42" s="166" t="s">
        <v>536</v>
      </c>
      <c r="J42" s="167">
        <v>1987</v>
      </c>
      <c r="K42" s="167" t="s">
        <v>537</v>
      </c>
      <c r="L42" s="167" t="s">
        <v>537</v>
      </c>
      <c r="M42" s="167">
        <v>120</v>
      </c>
      <c r="N42" s="167">
        <v>120</v>
      </c>
      <c r="O42" s="167" t="s">
        <v>538</v>
      </c>
      <c r="P42" s="167" t="s">
        <v>538</v>
      </c>
      <c r="Q42" s="264">
        <v>13.038</v>
      </c>
      <c r="R42" s="264">
        <v>13.038</v>
      </c>
      <c r="S42" s="246" t="s">
        <v>539</v>
      </c>
      <c r="T42" s="167">
        <v>2022</v>
      </c>
      <c r="U42" s="167">
        <v>5</v>
      </c>
      <c r="V42" s="167" t="s">
        <v>541</v>
      </c>
      <c r="W42" s="167" t="s">
        <v>541</v>
      </c>
      <c r="X42" s="167" t="s">
        <v>542</v>
      </c>
      <c r="Y42" s="167" t="s">
        <v>543</v>
      </c>
      <c r="Z42" s="167" t="s">
        <v>365</v>
      </c>
      <c r="AA42" s="171" t="s">
        <v>365</v>
      </c>
    </row>
    <row r="43" spans="1:27" ht="105.75" thickBot="1" x14ac:dyDescent="0.3">
      <c r="A43" s="161"/>
      <c r="B43" s="167" t="s">
        <v>535</v>
      </c>
      <c r="C43" s="179" t="s">
        <v>535</v>
      </c>
      <c r="D43" s="167" t="s">
        <v>550</v>
      </c>
      <c r="E43" s="167" t="s">
        <v>550</v>
      </c>
      <c r="F43" s="166" t="s">
        <v>536</v>
      </c>
      <c r="G43" s="166" t="s">
        <v>536</v>
      </c>
      <c r="H43" s="166" t="s">
        <v>536</v>
      </c>
      <c r="I43" s="166" t="s">
        <v>536</v>
      </c>
      <c r="J43" s="167">
        <v>1987</v>
      </c>
      <c r="K43" s="167" t="s">
        <v>537</v>
      </c>
      <c r="L43" s="167" t="s">
        <v>537</v>
      </c>
      <c r="M43" s="167">
        <v>120</v>
      </c>
      <c r="N43" s="167">
        <v>120</v>
      </c>
      <c r="O43" s="167" t="s">
        <v>538</v>
      </c>
      <c r="P43" s="167" t="s">
        <v>538</v>
      </c>
      <c r="Q43" s="264">
        <v>13.038</v>
      </c>
      <c r="R43" s="264">
        <v>13.038</v>
      </c>
      <c r="S43" s="246" t="s">
        <v>539</v>
      </c>
      <c r="T43" s="167">
        <v>2022</v>
      </c>
      <c r="U43" s="167">
        <v>5</v>
      </c>
      <c r="V43" s="167" t="s">
        <v>541</v>
      </c>
      <c r="W43" s="167" t="s">
        <v>541</v>
      </c>
      <c r="X43" s="167" t="s">
        <v>542</v>
      </c>
      <c r="Y43" s="167" t="s">
        <v>543</v>
      </c>
      <c r="Z43" s="167" t="s">
        <v>365</v>
      </c>
      <c r="AA43" s="171" t="s">
        <v>365</v>
      </c>
    </row>
    <row r="44" spans="1:27" ht="105.75" thickBot="1" x14ac:dyDescent="0.3">
      <c r="A44" s="161"/>
      <c r="B44" s="167" t="s">
        <v>535</v>
      </c>
      <c r="C44" s="179" t="s">
        <v>535</v>
      </c>
      <c r="D44" s="167" t="s">
        <v>551</v>
      </c>
      <c r="E44" s="167" t="s">
        <v>551</v>
      </c>
      <c r="F44" s="166" t="s">
        <v>536</v>
      </c>
      <c r="G44" s="166" t="s">
        <v>536</v>
      </c>
      <c r="H44" s="166" t="s">
        <v>536</v>
      </c>
      <c r="I44" s="166" t="s">
        <v>536</v>
      </c>
      <c r="J44" s="167">
        <v>1987</v>
      </c>
      <c r="K44" s="167" t="s">
        <v>537</v>
      </c>
      <c r="L44" s="167" t="s">
        <v>537</v>
      </c>
      <c r="M44" s="167">
        <v>120</v>
      </c>
      <c r="N44" s="167">
        <v>120</v>
      </c>
      <c r="O44" s="167" t="s">
        <v>538</v>
      </c>
      <c r="P44" s="167" t="s">
        <v>538</v>
      </c>
      <c r="Q44" s="264">
        <v>13.038</v>
      </c>
      <c r="R44" s="264">
        <v>13.038</v>
      </c>
      <c r="S44" s="246" t="s">
        <v>539</v>
      </c>
      <c r="T44" s="167">
        <v>2022</v>
      </c>
      <c r="U44" s="167">
        <v>5</v>
      </c>
      <c r="V44" s="167" t="s">
        <v>541</v>
      </c>
      <c r="W44" s="167" t="s">
        <v>541</v>
      </c>
      <c r="X44" s="167" t="s">
        <v>542</v>
      </c>
      <c r="Y44" s="167" t="s">
        <v>543</v>
      </c>
      <c r="Z44" s="167" t="s">
        <v>365</v>
      </c>
      <c r="AA44" s="171" t="s">
        <v>365</v>
      </c>
    </row>
    <row r="45" spans="1:27" ht="105.75" thickBot="1" x14ac:dyDescent="0.3">
      <c r="A45" s="161"/>
      <c r="B45" s="167" t="s">
        <v>535</v>
      </c>
      <c r="C45" s="179" t="s">
        <v>535</v>
      </c>
      <c r="D45" s="167" t="s">
        <v>552</v>
      </c>
      <c r="E45" s="167" t="s">
        <v>552</v>
      </c>
      <c r="F45" s="166" t="s">
        <v>536</v>
      </c>
      <c r="G45" s="166" t="s">
        <v>536</v>
      </c>
      <c r="H45" s="166" t="s">
        <v>536</v>
      </c>
      <c r="I45" s="166" t="s">
        <v>536</v>
      </c>
      <c r="J45" s="167">
        <v>1987</v>
      </c>
      <c r="K45" s="167" t="s">
        <v>537</v>
      </c>
      <c r="L45" s="167" t="s">
        <v>537</v>
      </c>
      <c r="M45" s="167">
        <v>120</v>
      </c>
      <c r="N45" s="167">
        <v>120</v>
      </c>
      <c r="O45" s="167" t="s">
        <v>538</v>
      </c>
      <c r="P45" s="167" t="s">
        <v>538</v>
      </c>
      <c r="Q45" s="264">
        <v>13.038</v>
      </c>
      <c r="R45" s="264">
        <v>13.038</v>
      </c>
      <c r="S45" s="246" t="s">
        <v>539</v>
      </c>
      <c r="T45" s="167">
        <v>2022</v>
      </c>
      <c r="U45" s="167">
        <v>5</v>
      </c>
      <c r="V45" s="167" t="s">
        <v>541</v>
      </c>
      <c r="W45" s="167" t="s">
        <v>541</v>
      </c>
      <c r="X45" s="167" t="s">
        <v>542</v>
      </c>
      <c r="Y45" s="167" t="s">
        <v>543</v>
      </c>
      <c r="Z45" s="167" t="s">
        <v>365</v>
      </c>
      <c r="AA45" s="171" t="s">
        <v>365</v>
      </c>
    </row>
    <row r="46" spans="1:27" ht="105.75" thickBot="1" x14ac:dyDescent="0.3">
      <c r="A46" s="161"/>
      <c r="B46" s="167" t="s">
        <v>535</v>
      </c>
      <c r="C46" s="179" t="s">
        <v>535</v>
      </c>
      <c r="D46" s="167" t="s">
        <v>553</v>
      </c>
      <c r="E46" s="167" t="s">
        <v>553</v>
      </c>
      <c r="F46" s="166" t="s">
        <v>536</v>
      </c>
      <c r="G46" s="166" t="s">
        <v>536</v>
      </c>
      <c r="H46" s="166" t="s">
        <v>536</v>
      </c>
      <c r="I46" s="166" t="s">
        <v>536</v>
      </c>
      <c r="J46" s="167">
        <v>1987</v>
      </c>
      <c r="K46" s="167" t="s">
        <v>537</v>
      </c>
      <c r="L46" s="167" t="s">
        <v>537</v>
      </c>
      <c r="M46" s="167">
        <v>120</v>
      </c>
      <c r="N46" s="167">
        <v>120</v>
      </c>
      <c r="O46" s="167" t="s">
        <v>538</v>
      </c>
      <c r="P46" s="167" t="s">
        <v>538</v>
      </c>
      <c r="Q46" s="264">
        <v>13.038</v>
      </c>
      <c r="R46" s="264">
        <v>13.038</v>
      </c>
      <c r="S46" s="246" t="s">
        <v>539</v>
      </c>
      <c r="T46" s="167">
        <v>2022</v>
      </c>
      <c r="U46" s="167">
        <v>5</v>
      </c>
      <c r="V46" s="167" t="s">
        <v>541</v>
      </c>
      <c r="W46" s="167" t="s">
        <v>541</v>
      </c>
      <c r="X46" s="167" t="s">
        <v>542</v>
      </c>
      <c r="Y46" s="167" t="s">
        <v>543</v>
      </c>
      <c r="Z46" s="167" t="s">
        <v>365</v>
      </c>
      <c r="AA46" s="171" t="s">
        <v>365</v>
      </c>
    </row>
    <row r="47" spans="1:27" ht="105.75" thickBot="1" x14ac:dyDescent="0.3">
      <c r="A47" s="161"/>
      <c r="B47" s="167" t="s">
        <v>535</v>
      </c>
      <c r="C47" s="179" t="s">
        <v>535</v>
      </c>
      <c r="D47" s="167" t="s">
        <v>554</v>
      </c>
      <c r="E47" s="167" t="s">
        <v>554</v>
      </c>
      <c r="F47" s="166" t="s">
        <v>536</v>
      </c>
      <c r="G47" s="166" t="s">
        <v>536</v>
      </c>
      <c r="H47" s="166" t="s">
        <v>536</v>
      </c>
      <c r="I47" s="166" t="s">
        <v>536</v>
      </c>
      <c r="J47" s="167">
        <v>1987</v>
      </c>
      <c r="K47" s="167" t="s">
        <v>537</v>
      </c>
      <c r="L47" s="167" t="s">
        <v>537</v>
      </c>
      <c r="M47" s="167">
        <v>120</v>
      </c>
      <c r="N47" s="167">
        <v>120</v>
      </c>
      <c r="O47" s="167" t="s">
        <v>538</v>
      </c>
      <c r="P47" s="167" t="s">
        <v>538</v>
      </c>
      <c r="Q47" s="264">
        <v>13.038</v>
      </c>
      <c r="R47" s="264">
        <v>13.038</v>
      </c>
      <c r="S47" s="246" t="s">
        <v>539</v>
      </c>
      <c r="T47" s="167">
        <v>2022</v>
      </c>
      <c r="U47" s="167">
        <v>5</v>
      </c>
      <c r="V47" s="167" t="s">
        <v>541</v>
      </c>
      <c r="W47" s="167" t="s">
        <v>541</v>
      </c>
      <c r="X47" s="167" t="s">
        <v>542</v>
      </c>
      <c r="Y47" s="167" t="s">
        <v>543</v>
      </c>
      <c r="Z47" s="167" t="s">
        <v>365</v>
      </c>
      <c r="AA47" s="171" t="s">
        <v>365</v>
      </c>
    </row>
    <row r="48" spans="1:27" ht="105.75" thickBot="1" x14ac:dyDescent="0.3">
      <c r="A48" s="161"/>
      <c r="B48" s="167" t="s">
        <v>535</v>
      </c>
      <c r="C48" s="179" t="s">
        <v>535</v>
      </c>
      <c r="D48" s="167" t="s">
        <v>555</v>
      </c>
      <c r="E48" s="167" t="s">
        <v>555</v>
      </c>
      <c r="F48" s="166" t="s">
        <v>536</v>
      </c>
      <c r="G48" s="166" t="s">
        <v>536</v>
      </c>
      <c r="H48" s="166" t="s">
        <v>536</v>
      </c>
      <c r="I48" s="166" t="s">
        <v>536</v>
      </c>
      <c r="J48" s="167">
        <v>1987</v>
      </c>
      <c r="K48" s="167" t="s">
        <v>537</v>
      </c>
      <c r="L48" s="167" t="s">
        <v>537</v>
      </c>
      <c r="M48" s="167">
        <v>120</v>
      </c>
      <c r="N48" s="167">
        <v>120</v>
      </c>
      <c r="O48" s="167" t="s">
        <v>538</v>
      </c>
      <c r="P48" s="167" t="s">
        <v>538</v>
      </c>
      <c r="Q48" s="264">
        <v>13.038</v>
      </c>
      <c r="R48" s="264">
        <v>13.038</v>
      </c>
      <c r="S48" s="246" t="s">
        <v>539</v>
      </c>
      <c r="T48" s="167">
        <v>2022</v>
      </c>
      <c r="U48" s="167">
        <v>5</v>
      </c>
      <c r="V48" s="167" t="s">
        <v>541</v>
      </c>
      <c r="W48" s="167" t="s">
        <v>541</v>
      </c>
      <c r="X48" s="167" t="s">
        <v>542</v>
      </c>
      <c r="Y48" s="167" t="s">
        <v>543</v>
      </c>
      <c r="Z48" s="167" t="s">
        <v>365</v>
      </c>
      <c r="AA48" s="171"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70" zoomScaleNormal="10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N_TP1100.VL.0050</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1" t="str">
        <f>'3.2 паспорт Техсостояние ЛЭП'!A15:AA15</f>
        <v>Реконструкция ВЛ 110 кВ Пачетлор - КНС-11 1,2 установка дополнительных опор в пролётах более 350м (установка 12 опор)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556</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641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560</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x14ac:dyDescent="0.25">
      <c r="A11" s="293" t="str">
        <f>'3.3 паспорт описание'!A12:C12</f>
        <v>N_TP1100.VL.0050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48" customHeight="1" x14ac:dyDescent="0.25">
      <c r="A14" s="291" t="str">
        <f>'3.3 паспорт описание'!A15:C15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0"/>
      <c r="AB14" s="140"/>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0"/>
      <c r="AB16" s="15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0"/>
      <c r="AB17" s="15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0"/>
      <c r="AB18" s="15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0"/>
      <c r="AB19" s="15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1"/>
      <c r="AB20" s="15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1"/>
      <c r="AB21" s="151"/>
    </row>
    <row r="22" spans="1:28" x14ac:dyDescent="0.25">
      <c r="A22" s="323" t="s">
        <v>509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2"/>
      <c r="AB22" s="152"/>
    </row>
    <row r="23" spans="1:28" ht="32.25" customHeight="1" x14ac:dyDescent="0.25">
      <c r="A23" s="325" t="s">
        <v>362</v>
      </c>
      <c r="B23" s="326"/>
      <c r="C23" s="326"/>
      <c r="D23" s="326"/>
      <c r="E23" s="326"/>
      <c r="F23" s="326"/>
      <c r="G23" s="326"/>
      <c r="H23" s="326"/>
      <c r="I23" s="326"/>
      <c r="J23" s="326"/>
      <c r="K23" s="326"/>
      <c r="L23" s="327"/>
      <c r="M23" s="324" t="s">
        <v>363</v>
      </c>
      <c r="N23" s="324"/>
      <c r="O23" s="324"/>
      <c r="P23" s="324"/>
      <c r="Q23" s="324"/>
      <c r="R23" s="324"/>
      <c r="S23" s="324"/>
      <c r="T23" s="324"/>
      <c r="U23" s="324"/>
      <c r="V23" s="324"/>
      <c r="W23" s="324"/>
      <c r="X23" s="324"/>
      <c r="Y23" s="324"/>
      <c r="Z23" s="324"/>
    </row>
    <row r="24" spans="1:28" ht="151.5" customHeight="1" x14ac:dyDescent="0.25">
      <c r="A24" s="88" t="s">
        <v>238</v>
      </c>
      <c r="B24" s="89" t="s">
        <v>267</v>
      </c>
      <c r="C24" s="88" t="s">
        <v>356</v>
      </c>
      <c r="D24" s="88" t="s">
        <v>239</v>
      </c>
      <c r="E24" s="88" t="s">
        <v>357</v>
      </c>
      <c r="F24" s="88" t="s">
        <v>359</v>
      </c>
      <c r="G24" s="88" t="s">
        <v>358</v>
      </c>
      <c r="H24" s="88" t="s">
        <v>240</v>
      </c>
      <c r="I24" s="88" t="s">
        <v>360</v>
      </c>
      <c r="J24" s="88" t="s">
        <v>272</v>
      </c>
      <c r="K24" s="89" t="s">
        <v>266</v>
      </c>
      <c r="L24" s="89" t="s">
        <v>241</v>
      </c>
      <c r="M24" s="90" t="s">
        <v>286</v>
      </c>
      <c r="N24" s="89" t="s">
        <v>520</v>
      </c>
      <c r="O24" s="88" t="s">
        <v>283</v>
      </c>
      <c r="P24" s="88" t="s">
        <v>284</v>
      </c>
      <c r="Q24" s="88" t="s">
        <v>282</v>
      </c>
      <c r="R24" s="88" t="s">
        <v>240</v>
      </c>
      <c r="S24" s="88" t="s">
        <v>281</v>
      </c>
      <c r="T24" s="88" t="s">
        <v>280</v>
      </c>
      <c r="U24" s="88" t="s">
        <v>355</v>
      </c>
      <c r="V24" s="88" t="s">
        <v>282</v>
      </c>
      <c r="W24" s="94" t="s">
        <v>265</v>
      </c>
      <c r="X24" s="94" t="s">
        <v>297</v>
      </c>
      <c r="Y24" s="94" t="s">
        <v>298</v>
      </c>
      <c r="Z24" s="96" t="s">
        <v>295</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t="s">
        <v>340</v>
      </c>
      <c r="B26" s="87"/>
      <c r="C26" s="83" t="s">
        <v>342</v>
      </c>
      <c r="D26" s="83" t="s">
        <v>343</v>
      </c>
      <c r="E26" s="83" t="s">
        <v>344</v>
      </c>
      <c r="F26" s="83" t="s">
        <v>277</v>
      </c>
      <c r="G26" s="83" t="s">
        <v>345</v>
      </c>
      <c r="H26" s="83" t="s">
        <v>240</v>
      </c>
      <c r="I26" s="83" t="s">
        <v>346</v>
      </c>
      <c r="J26" s="83" t="s">
        <v>347</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240</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'3.4. Паспорт надежность'!A11:Z11</f>
        <v>N_TP1100.VL.0050</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7" customHeight="1" x14ac:dyDescent="0.2">
      <c r="A15" s="291" t="str">
        <f>'3.4. Паспорт надежность'!A14:Z14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486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2" zoomScale="55" zoomScaleSheetLayoutView="55" workbookViewId="0">
      <selection activeCell="O20" sqref="O20"/>
    </sheetView>
  </sheetViews>
  <sheetFormatPr defaultRowHeight="15" x14ac:dyDescent="0.25"/>
  <cols>
    <col min="1" max="1" width="61.7109375" style="97" customWidth="1"/>
    <col min="2" max="2" width="23.42578125" style="97" customWidth="1"/>
    <col min="3" max="3" width="16.7109375" style="97" customWidth="1"/>
    <col min="4" max="4" width="22.140625" style="97" customWidth="1"/>
    <col min="5" max="5" width="20.28515625" style="97" customWidth="1"/>
    <col min="6" max="19" width="16.7109375" style="97" customWidth="1"/>
    <col min="20" max="20" width="18.85546875" style="97" customWidth="1"/>
    <col min="21" max="21" width="20.5703125" style="97" customWidth="1"/>
    <col min="22" max="23" width="16.7109375" style="97" customWidth="1"/>
    <col min="24" max="24" width="26.28515625" style="97" customWidth="1"/>
    <col min="25" max="43" width="16.7109375" style="97" customWidth="1"/>
    <col min="44" max="61" width="17.85546875" style="97" customWidth="1"/>
    <col min="62" max="16384" width="9.140625" style="97"/>
  </cols>
  <sheetData>
    <row r="1" spans="1:44" s="12" customFormat="1" ht="18.75" customHeight="1" x14ac:dyDescent="0.2">
      <c r="A1" s="18"/>
      <c r="I1" s="16"/>
      <c r="J1" s="16"/>
      <c r="K1" s="43" t="s">
        <v>68</v>
      </c>
      <c r="AR1" s="4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337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5" customFormat="1" ht="90.75" customHeight="1" x14ac:dyDescent="0.2">
      <c r="A15" s="291" t="str">
        <f>'4. паспортбюджет'!A15:O15</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8" t="s">
        <v>487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ht="18.75" x14ac:dyDescent="0.25">
      <c r="AO19" s="98"/>
      <c r="AP19" s="98"/>
      <c r="AQ19" s="98"/>
      <c r="AR19" s="43"/>
    </row>
    <row r="20" spans="1:61" ht="16.5" thickBot="1" x14ac:dyDescent="0.3">
      <c r="A20" s="263" t="s">
        <v>336</v>
      </c>
      <c r="B20" s="263"/>
      <c r="C20" s="245"/>
      <c r="D20" s="269"/>
      <c r="E20" s="169"/>
      <c r="F20" s="169"/>
      <c r="G20" s="169"/>
      <c r="H20" s="169"/>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row>
    <row r="21" spans="1:61" ht="20.25" customHeight="1" x14ac:dyDescent="0.25">
      <c r="A21" s="281" t="s">
        <v>562</v>
      </c>
      <c r="B21" s="243">
        <v>263084238.31999999</v>
      </c>
      <c r="C21" s="245"/>
      <c r="D21" s="173" t="s">
        <v>335</v>
      </c>
      <c r="E21" s="244"/>
      <c r="F21" s="244"/>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row>
    <row r="22" spans="1:61" s="3" customFormat="1" ht="15" customHeight="1" x14ac:dyDescent="0.2">
      <c r="A22" s="242" t="s">
        <v>334</v>
      </c>
      <c r="B22" s="262"/>
      <c r="C22" s="245"/>
      <c r="D22" s="333" t="s">
        <v>333</v>
      </c>
      <c r="E22" s="334"/>
      <c r="F22" s="257">
        <v>8.8640755596730241</v>
      </c>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row>
    <row r="23" spans="1:61" ht="15.75" x14ac:dyDescent="0.25">
      <c r="A23" s="242" t="s">
        <v>332</v>
      </c>
      <c r="B23" s="262">
        <v>50</v>
      </c>
      <c r="C23" s="245"/>
      <c r="D23" s="333" t="s">
        <v>331</v>
      </c>
      <c r="E23" s="334"/>
      <c r="F23" s="257" t="s">
        <v>584</v>
      </c>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row>
    <row r="24" spans="1:61" ht="16.5" thickBot="1" x14ac:dyDescent="0.3">
      <c r="A24" s="172" t="s">
        <v>330</v>
      </c>
      <c r="B24" s="180">
        <v>1</v>
      </c>
      <c r="C24" s="245"/>
      <c r="D24" s="333" t="s">
        <v>563</v>
      </c>
      <c r="E24" s="334"/>
      <c r="F24" s="183">
        <v>-118249199.44787823</v>
      </c>
      <c r="G24" s="245"/>
      <c r="H24" s="245"/>
      <c r="I24" s="245"/>
      <c r="J24" s="245"/>
      <c r="K24" s="177"/>
      <c r="L24" s="245"/>
      <c r="M24" s="187"/>
      <c r="N24" s="187"/>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row>
    <row r="25" spans="1:61" ht="15.75" x14ac:dyDescent="0.25">
      <c r="A25" s="281" t="s">
        <v>329</v>
      </c>
      <c r="B25" s="261">
        <v>-3372488.8888888895</v>
      </c>
      <c r="C25" s="245"/>
      <c r="D25" s="333" t="s">
        <v>564</v>
      </c>
      <c r="E25" s="334"/>
      <c r="F25" s="241" t="s">
        <v>560</v>
      </c>
      <c r="G25" s="245"/>
      <c r="H25" s="245"/>
      <c r="I25" s="245"/>
      <c r="J25" s="245"/>
      <c r="K25" s="177"/>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row>
    <row r="26" spans="1:61" ht="15.75" x14ac:dyDescent="0.25">
      <c r="A26" s="242" t="s">
        <v>565</v>
      </c>
      <c r="B26" s="181">
        <v>1</v>
      </c>
      <c r="C26" s="245"/>
      <c r="D26" s="245"/>
      <c r="E26" s="245"/>
      <c r="F26" s="245"/>
      <c r="G26" s="245"/>
      <c r="H26" s="245"/>
      <c r="I26" s="245"/>
      <c r="J26" s="245"/>
      <c r="K26" s="177"/>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row>
    <row r="27" spans="1:61" ht="15.75" x14ac:dyDescent="0.25">
      <c r="A27" s="242" t="s">
        <v>328</v>
      </c>
      <c r="B27" s="181">
        <v>1</v>
      </c>
      <c r="C27" s="245"/>
      <c r="D27" s="245"/>
      <c r="E27" s="245"/>
      <c r="F27" s="245"/>
      <c r="G27" s="245"/>
      <c r="H27" s="245"/>
      <c r="I27" s="245"/>
      <c r="J27" s="245"/>
      <c r="K27" s="177"/>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5"/>
      <c r="AX27" s="245"/>
      <c r="AY27" s="245"/>
      <c r="AZ27" s="245"/>
      <c r="BA27" s="245"/>
      <c r="BB27" s="245"/>
      <c r="BC27" s="245"/>
      <c r="BD27" s="245"/>
      <c r="BE27" s="245"/>
      <c r="BF27" s="245"/>
      <c r="BG27" s="245"/>
      <c r="BH27" s="245"/>
      <c r="BI27" s="245"/>
    </row>
    <row r="28" spans="1:61" ht="15.75" x14ac:dyDescent="0.25">
      <c r="A28" s="242" t="s">
        <v>312</v>
      </c>
      <c r="B28" s="181">
        <v>0</v>
      </c>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row>
    <row r="29" spans="1:61" ht="15.75" x14ac:dyDescent="0.25">
      <c r="A29" s="242" t="s">
        <v>327</v>
      </c>
      <c r="B29" s="181">
        <v>1</v>
      </c>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row>
    <row r="30" spans="1:61" ht="15.75" x14ac:dyDescent="0.25">
      <c r="A30" s="242" t="s">
        <v>326</v>
      </c>
      <c r="B30" s="181">
        <v>1</v>
      </c>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row>
    <row r="31" spans="1:61" ht="15.75" x14ac:dyDescent="0.25">
      <c r="A31" s="239" t="s">
        <v>566</v>
      </c>
      <c r="B31" s="176">
        <v>2.1999999999999999E-2</v>
      </c>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5"/>
      <c r="AY31" s="245"/>
      <c r="AZ31" s="245"/>
      <c r="BA31" s="245"/>
      <c r="BB31" s="245"/>
      <c r="BC31" s="245"/>
      <c r="BD31" s="245"/>
      <c r="BE31" s="245"/>
      <c r="BF31" s="245"/>
      <c r="BG31" s="245"/>
      <c r="BH31" s="245"/>
      <c r="BI31" s="245"/>
    </row>
    <row r="32" spans="1:61" ht="16.5" thickBot="1" x14ac:dyDescent="0.3">
      <c r="A32" s="172" t="s">
        <v>305</v>
      </c>
      <c r="B32" s="240">
        <v>0.2</v>
      </c>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row>
    <row r="33" spans="1:61" ht="15.75" x14ac:dyDescent="0.25">
      <c r="A33" s="281" t="s">
        <v>567</v>
      </c>
      <c r="B33" s="261">
        <v>0</v>
      </c>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row>
    <row r="34" spans="1:61" ht="15.75" x14ac:dyDescent="0.25">
      <c r="A34" s="242" t="s">
        <v>325</v>
      </c>
      <c r="B34" s="178"/>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row>
    <row r="35" spans="1:61" ht="15.75" x14ac:dyDescent="0.25">
      <c r="A35" s="239" t="s">
        <v>324</v>
      </c>
      <c r="B35" s="238">
        <v>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row>
    <row r="36" spans="1:61" ht="15.75" x14ac:dyDescent="0.25">
      <c r="A36" s="239"/>
      <c r="B36" s="238"/>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row>
    <row r="37" spans="1:61" ht="15.75" x14ac:dyDescent="0.25">
      <c r="A37" s="239" t="s">
        <v>323</v>
      </c>
      <c r="B37" s="236">
        <v>0</v>
      </c>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row>
    <row r="38" spans="1:61" ht="15.75" x14ac:dyDescent="0.25">
      <c r="A38" s="237" t="s">
        <v>322</v>
      </c>
      <c r="B38" s="279">
        <v>0</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row>
    <row r="39" spans="1:61" ht="15.75" x14ac:dyDescent="0.25">
      <c r="A39" s="237" t="s">
        <v>321</v>
      </c>
      <c r="B39" s="279">
        <v>0</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51"/>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row>
    <row r="40" spans="1:61" ht="15.75" x14ac:dyDescent="0.25">
      <c r="A40" s="237" t="s">
        <v>320</v>
      </c>
      <c r="B40" s="279">
        <v>0.13500000000000001</v>
      </c>
      <c r="C40" s="245"/>
      <c r="D40" s="245"/>
      <c r="E40" s="245"/>
      <c r="F40" s="245"/>
      <c r="G40" s="245"/>
      <c r="H40" s="245"/>
      <c r="I40" s="245"/>
      <c r="J40" s="245"/>
      <c r="K40" s="245"/>
      <c r="L40" s="245"/>
      <c r="M40" s="245"/>
      <c r="N40" s="245"/>
      <c r="O40" s="245"/>
      <c r="P40" s="245"/>
      <c r="Q40" s="245"/>
      <c r="R40" s="245"/>
      <c r="S40" s="245"/>
      <c r="T40" s="245"/>
      <c r="U40" s="235"/>
      <c r="V40" s="235"/>
      <c r="W40" s="235"/>
      <c r="X40" s="235"/>
      <c r="Y40" s="235"/>
      <c r="Z40" s="23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row>
    <row r="41" spans="1:61" ht="15.75" x14ac:dyDescent="0.25">
      <c r="A41" s="237" t="s">
        <v>319</v>
      </c>
      <c r="B41" s="279">
        <v>1</v>
      </c>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row>
    <row r="42" spans="1:61" ht="16.5" thickBot="1" x14ac:dyDescent="0.3">
      <c r="A42" s="259" t="s">
        <v>568</v>
      </c>
      <c r="B42" s="233">
        <v>0.13500000000000001</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row>
    <row r="43" spans="1:61" ht="15.75" x14ac:dyDescent="0.25">
      <c r="A43" s="260" t="s">
        <v>318</v>
      </c>
      <c r="B43" s="234">
        <v>2029</v>
      </c>
      <c r="C43" s="275">
        <v>2030</v>
      </c>
      <c r="D43" s="275">
        <v>2031</v>
      </c>
      <c r="E43" s="275">
        <v>2032</v>
      </c>
      <c r="F43" s="275">
        <v>2033</v>
      </c>
      <c r="G43" s="275">
        <v>2034</v>
      </c>
      <c r="H43" s="275">
        <v>2035</v>
      </c>
      <c r="I43" s="275">
        <v>2036</v>
      </c>
      <c r="J43" s="275">
        <v>2037</v>
      </c>
      <c r="K43" s="275">
        <v>2038</v>
      </c>
      <c r="L43" s="275">
        <v>2039</v>
      </c>
      <c r="M43" s="275">
        <v>2040</v>
      </c>
      <c r="N43" s="275">
        <v>2041</v>
      </c>
      <c r="O43" s="275">
        <v>2042</v>
      </c>
      <c r="P43" s="275">
        <v>2043</v>
      </c>
      <c r="Q43" s="275">
        <v>2044</v>
      </c>
      <c r="R43" s="275">
        <v>2045</v>
      </c>
      <c r="S43" s="275">
        <v>2046</v>
      </c>
      <c r="T43" s="275">
        <v>2047</v>
      </c>
      <c r="U43" s="275">
        <v>2048</v>
      </c>
      <c r="V43" s="275">
        <v>2049</v>
      </c>
      <c r="W43" s="275">
        <v>2050</v>
      </c>
      <c r="X43" s="275">
        <v>2051</v>
      </c>
      <c r="Y43" s="275">
        <v>2052</v>
      </c>
      <c r="Z43" s="275">
        <v>2053</v>
      </c>
      <c r="AA43" s="275">
        <v>2054</v>
      </c>
      <c r="AB43" s="275">
        <v>2055</v>
      </c>
      <c r="AC43" s="275">
        <v>2056</v>
      </c>
      <c r="AD43" s="275">
        <v>2057</v>
      </c>
      <c r="AE43" s="275">
        <v>2058</v>
      </c>
      <c r="AF43" s="275">
        <v>2059</v>
      </c>
      <c r="AG43" s="275">
        <v>2060</v>
      </c>
      <c r="AH43" s="275">
        <v>2061</v>
      </c>
      <c r="AI43" s="275">
        <v>2062</v>
      </c>
      <c r="AJ43" s="275">
        <v>2063</v>
      </c>
      <c r="AK43" s="275">
        <v>2064</v>
      </c>
      <c r="AL43" s="275">
        <v>2065</v>
      </c>
      <c r="AM43" s="275">
        <v>2066</v>
      </c>
      <c r="AN43" s="275">
        <v>2067</v>
      </c>
      <c r="AO43" s="275">
        <v>2068</v>
      </c>
      <c r="AP43" s="275">
        <v>2069</v>
      </c>
      <c r="AQ43" s="275">
        <v>2070</v>
      </c>
      <c r="AR43" s="275">
        <v>2071</v>
      </c>
      <c r="AS43" s="275">
        <v>2072</v>
      </c>
      <c r="AT43" s="275">
        <v>2073</v>
      </c>
      <c r="AU43" s="275">
        <v>2074</v>
      </c>
      <c r="AV43" s="275">
        <v>2075</v>
      </c>
      <c r="AW43" s="275">
        <v>2076</v>
      </c>
      <c r="AX43" s="275">
        <v>2077</v>
      </c>
      <c r="AY43" s="275">
        <v>2078</v>
      </c>
      <c r="AZ43" s="275">
        <v>2079</v>
      </c>
      <c r="BA43" s="275" t="s">
        <v>567</v>
      </c>
      <c r="BB43" s="275" t="s">
        <v>567</v>
      </c>
      <c r="BC43" s="275" t="s">
        <v>567</v>
      </c>
      <c r="BD43" s="275" t="s">
        <v>567</v>
      </c>
      <c r="BE43" s="275" t="s">
        <v>567</v>
      </c>
      <c r="BF43" s="275" t="s">
        <v>567</v>
      </c>
      <c r="BG43" s="275" t="s">
        <v>567</v>
      </c>
      <c r="BH43" s="275" t="s">
        <v>567</v>
      </c>
      <c r="BI43" s="275" t="s">
        <v>567</v>
      </c>
    </row>
    <row r="44" spans="1:61" ht="15.75" x14ac:dyDescent="0.25">
      <c r="A44" s="232" t="s">
        <v>317</v>
      </c>
      <c r="B44" s="184">
        <v>0.04</v>
      </c>
      <c r="C44" s="184">
        <v>0.04</v>
      </c>
      <c r="D44" s="184">
        <v>0.04</v>
      </c>
      <c r="E44" s="184">
        <v>0.04</v>
      </c>
      <c r="F44" s="184">
        <v>0.04</v>
      </c>
      <c r="G44" s="184">
        <v>0.04</v>
      </c>
      <c r="H44" s="184">
        <v>0.04</v>
      </c>
      <c r="I44" s="184">
        <v>0.04</v>
      </c>
      <c r="J44" s="184">
        <v>0.04</v>
      </c>
      <c r="K44" s="184">
        <v>0.04</v>
      </c>
      <c r="L44" s="184">
        <v>0.04</v>
      </c>
      <c r="M44" s="184">
        <v>0.04</v>
      </c>
      <c r="N44" s="184">
        <v>0.04</v>
      </c>
      <c r="O44" s="184">
        <v>0.04</v>
      </c>
      <c r="P44" s="184">
        <v>0.04</v>
      </c>
      <c r="Q44" s="184">
        <v>0.04</v>
      </c>
      <c r="R44" s="184">
        <v>0.04</v>
      </c>
      <c r="S44" s="184">
        <v>0.04</v>
      </c>
      <c r="T44" s="184">
        <v>0.04</v>
      </c>
      <c r="U44" s="184">
        <v>0.04</v>
      </c>
      <c r="V44" s="184">
        <v>0.04</v>
      </c>
      <c r="W44" s="184">
        <v>0.04</v>
      </c>
      <c r="X44" s="184">
        <v>0.04</v>
      </c>
      <c r="Y44" s="184">
        <v>0.04</v>
      </c>
      <c r="Z44" s="184">
        <v>0.04</v>
      </c>
      <c r="AA44" s="184">
        <v>0.04</v>
      </c>
      <c r="AB44" s="184">
        <v>0.04</v>
      </c>
      <c r="AC44" s="184">
        <v>0.04</v>
      </c>
      <c r="AD44" s="184">
        <v>0.04</v>
      </c>
      <c r="AE44" s="184">
        <v>0.04</v>
      </c>
      <c r="AF44" s="184">
        <v>0.04</v>
      </c>
      <c r="AG44" s="184">
        <v>0.04</v>
      </c>
      <c r="AH44" s="184">
        <v>0.04</v>
      </c>
      <c r="AI44" s="184">
        <v>0.04</v>
      </c>
      <c r="AJ44" s="184">
        <v>0.04</v>
      </c>
      <c r="AK44" s="184">
        <v>0.04</v>
      </c>
      <c r="AL44" s="184">
        <v>0.04</v>
      </c>
      <c r="AM44" s="184">
        <v>0.04</v>
      </c>
      <c r="AN44" s="184">
        <v>0.04</v>
      </c>
      <c r="AO44" s="184">
        <v>0.04</v>
      </c>
      <c r="AP44" s="184">
        <v>0.04</v>
      </c>
      <c r="AQ44" s="184">
        <v>0.04</v>
      </c>
      <c r="AR44" s="184">
        <v>0.04</v>
      </c>
      <c r="AS44" s="184">
        <v>0.04</v>
      </c>
      <c r="AT44" s="184">
        <v>0.04</v>
      </c>
      <c r="AU44" s="184">
        <v>0.04</v>
      </c>
      <c r="AV44" s="184">
        <v>0.04</v>
      </c>
      <c r="AW44" s="184">
        <v>0.04</v>
      </c>
      <c r="AX44" s="184">
        <v>0.04</v>
      </c>
      <c r="AY44" s="184">
        <v>0.04</v>
      </c>
      <c r="AZ44" s="184">
        <v>0.04</v>
      </c>
      <c r="BA44" s="184">
        <v>0.04</v>
      </c>
      <c r="BB44" s="184">
        <v>0.04</v>
      </c>
      <c r="BC44" s="184">
        <v>0.04</v>
      </c>
      <c r="BD44" s="184">
        <v>0.04</v>
      </c>
      <c r="BE44" s="184">
        <v>0.04</v>
      </c>
      <c r="BF44" s="184">
        <v>0.04</v>
      </c>
      <c r="BG44" s="184">
        <v>0.04</v>
      </c>
      <c r="BH44" s="184">
        <v>0.04</v>
      </c>
      <c r="BI44" s="184">
        <v>0.04</v>
      </c>
    </row>
    <row r="45" spans="1:61" ht="15.75" x14ac:dyDescent="0.25">
      <c r="A45" s="232" t="s">
        <v>316</v>
      </c>
      <c r="B45" s="184">
        <v>0.04</v>
      </c>
      <c r="C45" s="184">
        <v>8.1600000000000117E-2</v>
      </c>
      <c r="D45" s="184">
        <v>0.12486400000000009</v>
      </c>
      <c r="E45" s="184">
        <v>0.16985856000000021</v>
      </c>
      <c r="F45" s="184">
        <v>0.21665290240000035</v>
      </c>
      <c r="G45" s="184">
        <v>0.26531901849600037</v>
      </c>
      <c r="H45" s="184">
        <v>0.31593177923584048</v>
      </c>
      <c r="I45" s="184">
        <v>0.3685690504052741</v>
      </c>
      <c r="J45" s="184">
        <v>0.42331181242148519</v>
      </c>
      <c r="K45" s="184">
        <v>0.48024428491834459</v>
      </c>
      <c r="L45" s="184">
        <v>0.53945405631507848</v>
      </c>
      <c r="M45" s="184">
        <v>0.60103221856768174</v>
      </c>
      <c r="N45" s="184">
        <v>0.66507350731038906</v>
      </c>
      <c r="O45" s="184">
        <v>0.73167644760280459</v>
      </c>
      <c r="P45" s="184">
        <v>0.80094350550691673</v>
      </c>
      <c r="Q45" s="184">
        <v>0.87298124572719349</v>
      </c>
      <c r="R45" s="184">
        <v>0.94790049555628131</v>
      </c>
      <c r="S45" s="184">
        <v>1.0258165153785326</v>
      </c>
      <c r="T45" s="184">
        <v>1.1068491759936738</v>
      </c>
      <c r="U45" s="184">
        <v>1.1911231430334208</v>
      </c>
      <c r="V45" s="184">
        <v>1.2787680687547578</v>
      </c>
      <c r="W45" s="184">
        <v>1.369918791504948</v>
      </c>
      <c r="X45" s="184">
        <v>1.4647155431651462</v>
      </c>
      <c r="Y45" s="184">
        <v>1.5633041648917523</v>
      </c>
      <c r="Z45" s="184">
        <v>1.6658363314874225</v>
      </c>
      <c r="AA45" s="184">
        <v>1.7724697847469195</v>
      </c>
      <c r="AB45" s="184">
        <v>1.8833685761367964</v>
      </c>
      <c r="AC45" s="184">
        <v>1.9987033191822685</v>
      </c>
      <c r="AD45" s="184">
        <v>2.1186514519495594</v>
      </c>
      <c r="AE45" s="184">
        <v>2.2433975100275418</v>
      </c>
      <c r="AF45" s="184">
        <v>2.3731334104286437</v>
      </c>
      <c r="AG45" s="184">
        <v>2.5080587468457893</v>
      </c>
      <c r="AH45" s="184">
        <v>2.6483810967196209</v>
      </c>
      <c r="AI45" s="184">
        <v>2.7943163405884057</v>
      </c>
      <c r="AJ45" s="184">
        <v>2.9460889942119421</v>
      </c>
      <c r="AK45" s="184">
        <v>3.1039325539804201</v>
      </c>
      <c r="AL45" s="184">
        <v>3.2680898561396372</v>
      </c>
      <c r="AM45" s="184">
        <v>3.438813450385223</v>
      </c>
      <c r="AN45" s="184">
        <v>3.6163659884006325</v>
      </c>
      <c r="AO45" s="184">
        <v>3.8010206279366576</v>
      </c>
      <c r="AP45" s="184">
        <v>3.993061453054124</v>
      </c>
      <c r="AQ45" s="184">
        <v>4.1927839111762895</v>
      </c>
      <c r="AR45" s="184">
        <v>4.4004952676233415</v>
      </c>
      <c r="AS45" s="184">
        <v>4.6165150783282751</v>
      </c>
      <c r="AT45" s="184">
        <v>4.8411756814614062</v>
      </c>
      <c r="AU45" s="184">
        <v>5.0748227087198625</v>
      </c>
      <c r="AV45" s="184">
        <v>5.317815617068657</v>
      </c>
      <c r="AW45" s="184">
        <v>5.5705282417514033</v>
      </c>
      <c r="AX45" s="184">
        <v>5.8333493714214599</v>
      </c>
      <c r="AY45" s="184">
        <v>6.1066833462783183</v>
      </c>
      <c r="AZ45" s="231">
        <v>6.3909506801294516</v>
      </c>
      <c r="BA45" s="231">
        <v>6.6865887073346295</v>
      </c>
      <c r="BB45" s="231">
        <v>6.9940522556280147</v>
      </c>
      <c r="BC45" s="231">
        <v>7.3138143458531353</v>
      </c>
      <c r="BD45" s="231">
        <v>7.6463669196872601</v>
      </c>
      <c r="BE45" s="231">
        <v>7.9922215964747512</v>
      </c>
      <c r="BF45" s="231">
        <v>8.3519104603337411</v>
      </c>
      <c r="BG45" s="231">
        <v>8.7259868787470918</v>
      </c>
      <c r="BH45" s="231">
        <v>9.115026353896976</v>
      </c>
      <c r="BI45" s="231">
        <v>9.5196274080528553</v>
      </c>
    </row>
    <row r="46" spans="1:61" ht="16.5" thickBot="1" x14ac:dyDescent="0.3">
      <c r="A46" s="185" t="s">
        <v>569</v>
      </c>
      <c r="B46" s="268">
        <v>0</v>
      </c>
      <c r="C46" s="268">
        <v>33133589.079301354</v>
      </c>
      <c r="D46" s="268">
        <v>34127596.739152908</v>
      </c>
      <c r="E46" s="268">
        <v>35151424.666382469</v>
      </c>
      <c r="F46" s="268">
        <v>36205967.479972914</v>
      </c>
      <c r="G46" s="268">
        <v>37292146.57640513</v>
      </c>
      <c r="H46" s="268">
        <v>38410910.912625797</v>
      </c>
      <c r="I46" s="268">
        <v>39563238.258795798</v>
      </c>
      <c r="J46" s="268">
        <v>40750135.354883805</v>
      </c>
      <c r="K46" s="268">
        <v>41972639.476601809</v>
      </c>
      <c r="L46" s="268">
        <v>43231818.591998704</v>
      </c>
      <c r="M46" s="268">
        <v>44528773.083989359</v>
      </c>
      <c r="N46" s="268">
        <v>45864636.220135354</v>
      </c>
      <c r="O46" s="268">
        <v>47240575.248799808</v>
      </c>
      <c r="P46" s="268">
        <v>48657792.495302245</v>
      </c>
      <c r="Q46" s="268">
        <v>50117526.301480025</v>
      </c>
      <c r="R46" s="268">
        <v>51621052.121843137</v>
      </c>
      <c r="S46" s="268">
        <v>53169683.619729139</v>
      </c>
      <c r="T46" s="268">
        <v>54764774.076645136</v>
      </c>
      <c r="U46" s="268">
        <v>56407717.331829131</v>
      </c>
      <c r="V46" s="268">
        <v>58099948.878404915</v>
      </c>
      <c r="W46" s="268">
        <v>59842947.272724032</v>
      </c>
      <c r="X46" s="268">
        <v>61638235.700301372</v>
      </c>
      <c r="Y46" s="268">
        <v>63487382.758782916</v>
      </c>
      <c r="Z46" s="268">
        <v>65392004.18047493</v>
      </c>
      <c r="AA46" s="268">
        <v>67353764.241685793</v>
      </c>
      <c r="AB46" s="268">
        <v>69374377.172068253</v>
      </c>
      <c r="AC46" s="268">
        <v>71455608.563961148</v>
      </c>
      <c r="AD46" s="268">
        <v>73599276.781731576</v>
      </c>
      <c r="AE46" s="268">
        <v>75807255.154084727</v>
      </c>
      <c r="AF46" s="268">
        <v>78081472.757031381</v>
      </c>
      <c r="AG46" s="268">
        <v>80423916.919385135</v>
      </c>
      <c r="AH46" s="268">
        <v>82836634.475510716</v>
      </c>
      <c r="AI46" s="268">
        <v>85321733.487852931</v>
      </c>
      <c r="AJ46" s="268">
        <v>87881385.439246699</v>
      </c>
      <c r="AK46" s="268">
        <v>90517826.955446035</v>
      </c>
      <c r="AL46" s="268">
        <v>93233361.84084028</v>
      </c>
      <c r="AM46" s="268">
        <v>96030362.644389614</v>
      </c>
      <c r="AN46" s="268">
        <v>98911273.478309184</v>
      </c>
      <c r="AO46" s="268">
        <v>101878611.74059805</v>
      </c>
      <c r="AP46" s="268">
        <v>104934970.15075563</v>
      </c>
      <c r="AQ46" s="268">
        <v>108083019.25527829</v>
      </c>
      <c r="AR46" s="268">
        <v>111325509.77656294</v>
      </c>
      <c r="AS46" s="268">
        <v>114665275.11840385</v>
      </c>
      <c r="AT46" s="268">
        <v>118105233.40170874</v>
      </c>
      <c r="AU46" s="268">
        <v>121648390.43977652</v>
      </c>
      <c r="AV46" s="268">
        <v>125297842.08720049</v>
      </c>
      <c r="AW46" s="268">
        <v>129056777.37173963</v>
      </c>
      <c r="AX46" s="268">
        <v>132928480.68662809</v>
      </c>
      <c r="AY46" s="268">
        <v>136916335.07904005</v>
      </c>
      <c r="AZ46" s="268">
        <v>141023825.06877387</v>
      </c>
      <c r="BA46" s="268" t="s">
        <v>567</v>
      </c>
      <c r="BB46" s="268" t="s">
        <v>567</v>
      </c>
      <c r="BC46" s="268" t="s">
        <v>567</v>
      </c>
      <c r="BD46" s="268" t="s">
        <v>567</v>
      </c>
      <c r="BE46" s="268" t="s">
        <v>567</v>
      </c>
      <c r="BF46" s="268" t="s">
        <v>567</v>
      </c>
      <c r="BG46" s="268" t="s">
        <v>567</v>
      </c>
      <c r="BH46" s="268" t="s">
        <v>567</v>
      </c>
      <c r="BI46" s="268" t="s">
        <v>567</v>
      </c>
    </row>
    <row r="47" spans="1:61" ht="15.75" x14ac:dyDescent="0.25">
      <c r="A47" s="230" t="s">
        <v>570</v>
      </c>
      <c r="B47" s="229">
        <v>0</v>
      </c>
      <c r="C47" s="229">
        <v>33133.589079301353</v>
      </c>
      <c r="D47" s="229">
        <v>34127.596739152912</v>
      </c>
      <c r="E47" s="229">
        <v>35151.424666382467</v>
      </c>
      <c r="F47" s="229">
        <v>36205.967479972911</v>
      </c>
      <c r="G47" s="229">
        <v>37292.146576405132</v>
      </c>
      <c r="H47" s="229">
        <v>38410.910912625797</v>
      </c>
      <c r="I47" s="229">
        <v>39563.238258795798</v>
      </c>
      <c r="J47" s="229">
        <v>40750.135354883801</v>
      </c>
      <c r="K47" s="229">
        <v>41972.639476601806</v>
      </c>
      <c r="L47" s="229">
        <v>43231.818591998701</v>
      </c>
      <c r="M47" s="229">
        <v>44528.773083989363</v>
      </c>
      <c r="N47" s="229">
        <v>45864.636220135355</v>
      </c>
      <c r="O47" s="229">
        <v>47240.575248799811</v>
      </c>
      <c r="P47" s="229">
        <v>48657.792495302245</v>
      </c>
      <c r="Q47" s="229">
        <v>50117.526301480022</v>
      </c>
      <c r="R47" s="229">
        <v>51621.052121843139</v>
      </c>
      <c r="S47" s="229">
        <v>53169.683619729141</v>
      </c>
      <c r="T47" s="229">
        <v>54764.774076645139</v>
      </c>
      <c r="U47" s="229">
        <v>56407.717331829132</v>
      </c>
      <c r="V47" s="229">
        <v>58099.948878404917</v>
      </c>
      <c r="W47" s="229">
        <v>59842.947272724035</v>
      </c>
      <c r="X47" s="229">
        <v>61638.235700301375</v>
      </c>
      <c r="Y47" s="229">
        <v>63487.382758782915</v>
      </c>
      <c r="Z47" s="229">
        <v>65392.004180474927</v>
      </c>
      <c r="AA47" s="229">
        <v>67353.7642416858</v>
      </c>
      <c r="AB47" s="229">
        <v>69374.377172068256</v>
      </c>
      <c r="AC47" s="229">
        <v>71455.608563961156</v>
      </c>
      <c r="AD47" s="229">
        <v>73599.276781731576</v>
      </c>
      <c r="AE47" s="229">
        <v>75807.255154084734</v>
      </c>
      <c r="AF47" s="229">
        <v>78081.472757031384</v>
      </c>
      <c r="AG47" s="229">
        <v>80423.916919385141</v>
      </c>
      <c r="AH47" s="229">
        <v>82836.634475510713</v>
      </c>
      <c r="AI47" s="229">
        <v>85321.733487852936</v>
      </c>
      <c r="AJ47" s="229">
        <v>87881.385439246704</v>
      </c>
      <c r="AK47" s="229">
        <v>90517.826955446042</v>
      </c>
      <c r="AL47" s="229">
        <v>93233.361840840284</v>
      </c>
      <c r="AM47" s="229">
        <v>96030.362644389621</v>
      </c>
      <c r="AN47" s="229">
        <v>98911.273478309187</v>
      </c>
      <c r="AO47" s="229">
        <v>101878.61174059805</v>
      </c>
      <c r="AP47" s="229">
        <v>104934.97015075563</v>
      </c>
      <c r="AQ47" s="229">
        <v>108083.01925527828</v>
      </c>
      <c r="AR47" s="229">
        <v>111325.50977656295</v>
      </c>
      <c r="AS47" s="229">
        <v>114665.27511840385</v>
      </c>
      <c r="AT47" s="229">
        <v>118105.23340170874</v>
      </c>
      <c r="AU47" s="229">
        <v>121648.39043977653</v>
      </c>
      <c r="AV47" s="229">
        <v>125297.84208720049</v>
      </c>
      <c r="AW47" s="229">
        <v>129056.77737173962</v>
      </c>
      <c r="AX47" s="229">
        <v>132928.48068662809</v>
      </c>
      <c r="AY47" s="229">
        <v>136916.33507904006</v>
      </c>
      <c r="AZ47" s="229">
        <v>141023.82506877388</v>
      </c>
      <c r="BA47" s="229" t="s">
        <v>567</v>
      </c>
      <c r="BB47" s="229" t="s">
        <v>567</v>
      </c>
      <c r="BC47" s="229" t="s">
        <v>567</v>
      </c>
      <c r="BD47" s="229" t="s">
        <v>567</v>
      </c>
      <c r="BE47" s="229" t="s">
        <v>567</v>
      </c>
      <c r="BF47" s="229" t="s">
        <v>567</v>
      </c>
      <c r="BG47" s="229" t="s">
        <v>567</v>
      </c>
      <c r="BH47" s="229" t="s">
        <v>567</v>
      </c>
      <c r="BI47" s="229" t="s">
        <v>567</v>
      </c>
    </row>
    <row r="48" spans="1:61" ht="15.75" x14ac:dyDescent="0.25">
      <c r="A48" s="258" t="s">
        <v>571</v>
      </c>
      <c r="B48" s="227">
        <v>0</v>
      </c>
      <c r="C48" s="227">
        <v>-4046.9866666666676</v>
      </c>
      <c r="D48" s="227">
        <v>-4208.8661333333339</v>
      </c>
      <c r="E48" s="227">
        <v>-4377.2207786666677</v>
      </c>
      <c r="F48" s="227">
        <v>-4552.3096098133346</v>
      </c>
      <c r="G48" s="227">
        <v>-4734.4019942058676</v>
      </c>
      <c r="H48" s="227">
        <v>-4923.7780739741029</v>
      </c>
      <c r="I48" s="227">
        <v>-5120.7291969330672</v>
      </c>
      <c r="J48" s="227">
        <v>-5325.5583648103902</v>
      </c>
      <c r="K48" s="227">
        <v>-5538.5806994028062</v>
      </c>
      <c r="L48" s="227">
        <v>-5760.1239273789188</v>
      </c>
      <c r="M48" s="227">
        <v>-5990.5288844740762</v>
      </c>
      <c r="N48" s="227">
        <v>-6230.1500398530388</v>
      </c>
      <c r="O48" s="227">
        <v>-6479.3560414471613</v>
      </c>
      <c r="P48" s="227">
        <v>-6738.5302831050467</v>
      </c>
      <c r="Q48" s="227">
        <v>-7008.0714944292495</v>
      </c>
      <c r="R48" s="227">
        <v>-7288.3943542064198</v>
      </c>
      <c r="S48" s="227">
        <v>-7579.9301283746763</v>
      </c>
      <c r="T48" s="227">
        <v>-7883.1273335096639</v>
      </c>
      <c r="U48" s="227">
        <v>-8198.45242685005</v>
      </c>
      <c r="V48" s="227">
        <v>-8526.3905239240539</v>
      </c>
      <c r="W48" s="227">
        <v>-8867.4461448810143</v>
      </c>
      <c r="X48" s="227">
        <v>-9222.1439906762571</v>
      </c>
      <c r="Y48" s="227">
        <v>-9591.0297503033071</v>
      </c>
      <c r="Z48" s="227">
        <v>-9974.67094031544</v>
      </c>
      <c r="AA48" s="227">
        <v>-10373.657777928058</v>
      </c>
      <c r="AB48" s="227">
        <v>-10788.60408904518</v>
      </c>
      <c r="AC48" s="227">
        <v>-11220.148252606989</v>
      </c>
      <c r="AD48" s="227">
        <v>-11668.954182711268</v>
      </c>
      <c r="AE48" s="227">
        <v>-12135.712350019719</v>
      </c>
      <c r="AF48" s="227">
        <v>-12621.140844020509</v>
      </c>
      <c r="AG48" s="227">
        <v>-13125.986477781329</v>
      </c>
      <c r="AH48" s="227">
        <v>-13651.025936892582</v>
      </c>
      <c r="AI48" s="227">
        <v>-14197.066974368285</v>
      </c>
      <c r="AJ48" s="227">
        <v>-14764.949653343017</v>
      </c>
      <c r="AK48" s="227">
        <v>-15355.547639476739</v>
      </c>
      <c r="AL48" s="227">
        <v>-15969.769545055809</v>
      </c>
      <c r="AM48" s="227">
        <v>-16608.560326858042</v>
      </c>
      <c r="AN48" s="227">
        <v>-17272.902739932368</v>
      </c>
      <c r="AO48" s="227">
        <v>-17963.818849529664</v>
      </c>
      <c r="AP48" s="227">
        <v>-18682.371603510848</v>
      </c>
      <c r="AQ48" s="227">
        <v>-19429.666467651285</v>
      </c>
      <c r="AR48" s="227">
        <v>-20206.853126357339</v>
      </c>
      <c r="AS48" s="227">
        <v>-21015.127251411628</v>
      </c>
      <c r="AT48" s="227">
        <v>-21855.732341468098</v>
      </c>
      <c r="AU48" s="227">
        <v>-22729.96163512682</v>
      </c>
      <c r="AV48" s="227">
        <v>-23639.160100531895</v>
      </c>
      <c r="AW48" s="227">
        <v>-24584.726504553168</v>
      </c>
      <c r="AX48" s="227">
        <v>-25568.115564735297</v>
      </c>
      <c r="AY48" s="227">
        <v>-26590.840187324709</v>
      </c>
      <c r="AZ48" s="227">
        <v>-27654.473794817695</v>
      </c>
      <c r="BA48" s="227" t="s">
        <v>567</v>
      </c>
      <c r="BB48" s="227" t="s">
        <v>567</v>
      </c>
      <c r="BC48" s="227" t="s">
        <v>567</v>
      </c>
      <c r="BD48" s="227" t="s">
        <v>567</v>
      </c>
      <c r="BE48" s="227" t="s">
        <v>567</v>
      </c>
      <c r="BF48" s="227" t="s">
        <v>567</v>
      </c>
      <c r="BG48" s="227" t="s">
        <v>567</v>
      </c>
      <c r="BH48" s="227" t="s">
        <v>567</v>
      </c>
      <c r="BI48" s="227" t="s">
        <v>567</v>
      </c>
    </row>
    <row r="49" spans="1:61" ht="15.75" x14ac:dyDescent="0.25">
      <c r="A49" s="258" t="s">
        <v>572</v>
      </c>
      <c r="B49" s="213">
        <v>0</v>
      </c>
      <c r="C49" s="213">
        <v>0</v>
      </c>
      <c r="D49" s="213">
        <v>0</v>
      </c>
      <c r="E49" s="213">
        <v>0</v>
      </c>
      <c r="F49" s="213">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3">
        <v>0</v>
      </c>
      <c r="AC49" s="213">
        <v>0</v>
      </c>
      <c r="AD49" s="213">
        <v>0</v>
      </c>
      <c r="AE49" s="213">
        <v>0</v>
      </c>
      <c r="AF49" s="213">
        <v>0</v>
      </c>
      <c r="AG49" s="213">
        <v>0</v>
      </c>
      <c r="AH49" s="213">
        <v>0</v>
      </c>
      <c r="AI49" s="213">
        <v>0</v>
      </c>
      <c r="AJ49" s="213">
        <v>0</v>
      </c>
      <c r="AK49" s="213">
        <v>0</v>
      </c>
      <c r="AL49" s="213">
        <v>0</v>
      </c>
      <c r="AM49" s="213">
        <v>0</v>
      </c>
      <c r="AN49" s="213">
        <v>0</v>
      </c>
      <c r="AO49" s="213">
        <v>0</v>
      </c>
      <c r="AP49" s="213">
        <v>0</v>
      </c>
      <c r="AQ49" s="213">
        <v>0</v>
      </c>
      <c r="AR49" s="213">
        <v>0</v>
      </c>
      <c r="AS49" s="213">
        <v>0</v>
      </c>
      <c r="AT49" s="213">
        <v>0</v>
      </c>
      <c r="AU49" s="213">
        <v>0</v>
      </c>
      <c r="AV49" s="213">
        <v>0</v>
      </c>
      <c r="AW49" s="213">
        <v>0</v>
      </c>
      <c r="AX49" s="213">
        <v>0</v>
      </c>
      <c r="AY49" s="213">
        <v>0</v>
      </c>
      <c r="AZ49" s="213">
        <v>0</v>
      </c>
      <c r="BA49" s="213" t="s">
        <v>567</v>
      </c>
      <c r="BB49" s="213" t="s">
        <v>567</v>
      </c>
      <c r="BC49" s="213" t="s">
        <v>567</v>
      </c>
      <c r="BD49" s="213" t="s">
        <v>567</v>
      </c>
      <c r="BE49" s="213" t="s">
        <v>567</v>
      </c>
      <c r="BF49" s="213" t="s">
        <v>567</v>
      </c>
      <c r="BG49" s="213" t="s">
        <v>567</v>
      </c>
      <c r="BH49" s="213" t="s">
        <v>567</v>
      </c>
      <c r="BI49" s="213" t="s">
        <v>567</v>
      </c>
    </row>
    <row r="50" spans="1:61" ht="15.75" x14ac:dyDescent="0.25">
      <c r="A50" s="258" t="s">
        <v>573</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row>
    <row r="51" spans="1:61" ht="15.75"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c r="AT51" s="245"/>
      <c r="AU51" s="245"/>
      <c r="AV51" s="245"/>
      <c r="AW51" s="245"/>
      <c r="AX51" s="245"/>
      <c r="AY51" s="245"/>
      <c r="AZ51" s="245"/>
      <c r="BA51" s="245"/>
      <c r="BB51" s="245"/>
      <c r="BC51" s="245"/>
      <c r="BD51" s="245"/>
      <c r="BE51" s="245"/>
      <c r="BF51" s="245"/>
      <c r="BG51" s="245"/>
      <c r="BH51" s="245"/>
      <c r="BI51" s="245"/>
    </row>
    <row r="52" spans="1:61" ht="15.75"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245"/>
      <c r="BA52" s="245"/>
      <c r="BB52" s="245"/>
      <c r="BC52" s="245"/>
      <c r="BD52" s="245"/>
      <c r="BE52" s="245"/>
      <c r="BF52" s="245"/>
      <c r="BG52" s="245"/>
      <c r="BH52" s="245"/>
      <c r="BI52" s="245"/>
    </row>
    <row r="53" spans="1:61" ht="15.75"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row>
    <row r="54" spans="1:61" ht="15.75"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5.75"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row>
    <row r="56" spans="1:61" ht="15.75"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row>
    <row r="57" spans="1:61" ht="15.75"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c r="AT57" s="245"/>
      <c r="AU57" s="245"/>
      <c r="AV57" s="245"/>
      <c r="AW57" s="245"/>
      <c r="AX57" s="245"/>
      <c r="AY57" s="245"/>
      <c r="AZ57" s="245"/>
      <c r="BA57" s="245"/>
      <c r="BB57" s="245"/>
      <c r="BC57" s="245"/>
      <c r="BD57" s="245"/>
      <c r="BE57" s="245"/>
      <c r="BF57" s="245"/>
      <c r="BG57" s="245"/>
      <c r="BH57" s="245"/>
      <c r="BI57" s="245"/>
    </row>
    <row r="58" spans="1:61" ht="16.5" thickBot="1" x14ac:dyDescent="0.3">
      <c r="A58" s="226"/>
      <c r="B58" s="225"/>
      <c r="C58" s="225"/>
      <c r="D58" s="225"/>
      <c r="E58" s="225"/>
      <c r="F58" s="225"/>
      <c r="G58" s="225"/>
      <c r="H58" s="225"/>
      <c r="I58" s="225"/>
      <c r="J58" s="225"/>
      <c r="K58" s="225"/>
      <c r="L58" s="190"/>
      <c r="M58" s="190"/>
      <c r="N58" s="190"/>
      <c r="O58" s="190"/>
      <c r="P58" s="190"/>
      <c r="Q58" s="190"/>
      <c r="R58" s="190"/>
      <c r="S58" s="190"/>
      <c r="T58" s="190"/>
      <c r="U58" s="190"/>
      <c r="V58" s="190"/>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row>
    <row r="59" spans="1:61" ht="15.75" x14ac:dyDescent="0.25">
      <c r="A59" s="224" t="s">
        <v>574</v>
      </c>
      <c r="B59" s="234">
        <v>2029</v>
      </c>
      <c r="C59" s="234">
        <v>2030</v>
      </c>
      <c r="D59" s="234">
        <v>2031</v>
      </c>
      <c r="E59" s="234">
        <v>2032</v>
      </c>
      <c r="F59" s="234">
        <v>2033</v>
      </c>
      <c r="G59" s="234">
        <v>2034</v>
      </c>
      <c r="H59" s="234">
        <v>2035</v>
      </c>
      <c r="I59" s="234">
        <v>2036</v>
      </c>
      <c r="J59" s="234">
        <v>2037</v>
      </c>
      <c r="K59" s="234">
        <v>2038</v>
      </c>
      <c r="L59" s="234">
        <v>2039</v>
      </c>
      <c r="M59" s="234">
        <v>2040</v>
      </c>
      <c r="N59" s="234">
        <v>2041</v>
      </c>
      <c r="O59" s="234">
        <v>2042</v>
      </c>
      <c r="P59" s="234">
        <v>2043</v>
      </c>
      <c r="Q59" s="234">
        <v>2044</v>
      </c>
      <c r="R59" s="234">
        <v>2045</v>
      </c>
      <c r="S59" s="234">
        <v>2046</v>
      </c>
      <c r="T59" s="234">
        <v>2047</v>
      </c>
      <c r="U59" s="234">
        <v>2048</v>
      </c>
      <c r="V59" s="234">
        <v>2049</v>
      </c>
      <c r="W59" s="234">
        <v>2050</v>
      </c>
      <c r="X59" s="234">
        <v>2051</v>
      </c>
      <c r="Y59" s="234">
        <v>2052</v>
      </c>
      <c r="Z59" s="234">
        <v>2053</v>
      </c>
      <c r="AA59" s="234">
        <v>2054</v>
      </c>
      <c r="AB59" s="234">
        <v>2055</v>
      </c>
      <c r="AC59" s="234">
        <v>2056</v>
      </c>
      <c r="AD59" s="234">
        <v>2057</v>
      </c>
      <c r="AE59" s="234">
        <v>2058</v>
      </c>
      <c r="AF59" s="234">
        <v>2059</v>
      </c>
      <c r="AG59" s="234">
        <v>2060</v>
      </c>
      <c r="AH59" s="234">
        <v>2061</v>
      </c>
      <c r="AI59" s="234">
        <v>2062</v>
      </c>
      <c r="AJ59" s="234">
        <v>2063</v>
      </c>
      <c r="AK59" s="234">
        <v>2064</v>
      </c>
      <c r="AL59" s="234">
        <v>2065</v>
      </c>
      <c r="AM59" s="234">
        <v>2066</v>
      </c>
      <c r="AN59" s="234">
        <v>2067</v>
      </c>
      <c r="AO59" s="234">
        <v>2068</v>
      </c>
      <c r="AP59" s="234">
        <v>2069</v>
      </c>
      <c r="AQ59" s="234">
        <v>2070</v>
      </c>
      <c r="AR59" s="234">
        <v>2071</v>
      </c>
      <c r="AS59" s="234">
        <v>2072</v>
      </c>
      <c r="AT59" s="234">
        <v>2073</v>
      </c>
      <c r="AU59" s="234">
        <v>2074</v>
      </c>
      <c r="AV59" s="234">
        <v>2075</v>
      </c>
      <c r="AW59" s="234">
        <v>2076</v>
      </c>
      <c r="AX59" s="234">
        <v>2077</v>
      </c>
      <c r="AY59" s="234">
        <v>2078</v>
      </c>
      <c r="AZ59" s="234">
        <v>2079</v>
      </c>
      <c r="BA59" s="234" t="s">
        <v>567</v>
      </c>
      <c r="BB59" s="234" t="s">
        <v>567</v>
      </c>
      <c r="BC59" s="234" t="s">
        <v>567</v>
      </c>
      <c r="BD59" s="234" t="s">
        <v>567</v>
      </c>
      <c r="BE59" s="234" t="s">
        <v>567</v>
      </c>
      <c r="BF59" s="234" t="s">
        <v>567</v>
      </c>
      <c r="BG59" s="234" t="s">
        <v>567</v>
      </c>
      <c r="BH59" s="234" t="s">
        <v>567</v>
      </c>
      <c r="BI59" s="234" t="s">
        <v>567</v>
      </c>
    </row>
    <row r="60" spans="1:61" x14ac:dyDescent="0.25">
      <c r="A60" s="228" t="s">
        <v>315</v>
      </c>
      <c r="B60" s="223">
        <v>0</v>
      </c>
      <c r="C60" s="223">
        <v>33133589.079301354</v>
      </c>
      <c r="D60" s="223">
        <v>34127596.739152908</v>
      </c>
      <c r="E60" s="223">
        <v>35151424.666382469</v>
      </c>
      <c r="F60" s="223">
        <v>36205967.479972914</v>
      </c>
      <c r="G60" s="223">
        <v>37292146.57640513</v>
      </c>
      <c r="H60" s="223">
        <v>38410910.912625797</v>
      </c>
      <c r="I60" s="223">
        <v>39563238.258795798</v>
      </c>
      <c r="J60" s="223">
        <v>40750135.354883805</v>
      </c>
      <c r="K60" s="223">
        <v>41972639.476601809</v>
      </c>
      <c r="L60" s="223">
        <v>43231818.591998704</v>
      </c>
      <c r="M60" s="223">
        <v>44528773.083989359</v>
      </c>
      <c r="N60" s="223">
        <v>45864636.220135354</v>
      </c>
      <c r="O60" s="223">
        <v>47240575.248799808</v>
      </c>
      <c r="P60" s="223">
        <v>48657792.495302245</v>
      </c>
      <c r="Q60" s="223">
        <v>50117526.301480025</v>
      </c>
      <c r="R60" s="223">
        <v>51621052.121843137</v>
      </c>
      <c r="S60" s="223">
        <v>53169683.619729139</v>
      </c>
      <c r="T60" s="223">
        <v>54764774.076645136</v>
      </c>
      <c r="U60" s="223">
        <v>56407717.331829131</v>
      </c>
      <c r="V60" s="223">
        <v>58099948.878404915</v>
      </c>
      <c r="W60" s="223">
        <v>59842947.272724032</v>
      </c>
      <c r="X60" s="223">
        <v>61638235.700301372</v>
      </c>
      <c r="Y60" s="223">
        <v>63487382.758782916</v>
      </c>
      <c r="Z60" s="223">
        <v>65392004.18047493</v>
      </c>
      <c r="AA60" s="223">
        <v>67353764.241685793</v>
      </c>
      <c r="AB60" s="223">
        <v>69374377.172068253</v>
      </c>
      <c r="AC60" s="223">
        <v>71455608.563961148</v>
      </c>
      <c r="AD60" s="223">
        <v>73599276.781731576</v>
      </c>
      <c r="AE60" s="223">
        <v>75807255.154084727</v>
      </c>
      <c r="AF60" s="223">
        <v>78081472.757031381</v>
      </c>
      <c r="AG60" s="223">
        <v>80423916.919385135</v>
      </c>
      <c r="AH60" s="223">
        <v>82836634.475510716</v>
      </c>
      <c r="AI60" s="223">
        <v>85321733.487852931</v>
      </c>
      <c r="AJ60" s="223">
        <v>87881385.439246699</v>
      </c>
      <c r="AK60" s="223">
        <v>90517826.955446035</v>
      </c>
      <c r="AL60" s="223">
        <v>93233361.84084028</v>
      </c>
      <c r="AM60" s="223">
        <v>96030362.644389614</v>
      </c>
      <c r="AN60" s="223">
        <v>98911273.478309184</v>
      </c>
      <c r="AO60" s="223">
        <v>101878611.74059805</v>
      </c>
      <c r="AP60" s="223">
        <v>104934970.15075563</v>
      </c>
      <c r="AQ60" s="223">
        <v>108083019.25527829</v>
      </c>
      <c r="AR60" s="223">
        <v>111325509.77656294</v>
      </c>
      <c r="AS60" s="223">
        <v>114665275.11840385</v>
      </c>
      <c r="AT60" s="223">
        <v>118105233.40170874</v>
      </c>
      <c r="AU60" s="223">
        <v>121648390.43977652</v>
      </c>
      <c r="AV60" s="223">
        <v>125297842.08720049</v>
      </c>
      <c r="AW60" s="223">
        <v>129056777.37173963</v>
      </c>
      <c r="AX60" s="223">
        <v>132928480.68662809</v>
      </c>
      <c r="AY60" s="223">
        <v>136916335.07904005</v>
      </c>
      <c r="AZ60" s="223">
        <v>141023825.06877387</v>
      </c>
      <c r="BA60" s="223" t="s">
        <v>567</v>
      </c>
      <c r="BB60" s="223" t="s">
        <v>567</v>
      </c>
      <c r="BC60" s="223" t="s">
        <v>567</v>
      </c>
      <c r="BD60" s="223" t="s">
        <v>567</v>
      </c>
      <c r="BE60" s="223" t="s">
        <v>567</v>
      </c>
      <c r="BF60" s="223" t="s">
        <v>567</v>
      </c>
      <c r="BG60" s="223" t="s">
        <v>567</v>
      </c>
      <c r="BH60" s="223" t="s">
        <v>567</v>
      </c>
      <c r="BI60" s="223" t="s">
        <v>567</v>
      </c>
    </row>
    <row r="61" spans="1:61" ht="15.75" x14ac:dyDescent="0.25">
      <c r="A61" s="250" t="s">
        <v>314</v>
      </c>
      <c r="B61" s="175">
        <v>0</v>
      </c>
      <c r="C61" s="175">
        <v>-2357485.8217207105</v>
      </c>
      <c r="D61" s="175">
        <v>-2164707.7337347539</v>
      </c>
      <c r="E61" s="175">
        <v>-1966533.6635265765</v>
      </c>
      <c r="F61" s="175">
        <v>-1762747.7718072874</v>
      </c>
      <c r="G61" s="175">
        <v>-1553125.5857164427</v>
      </c>
      <c r="H61" s="175">
        <v>-1337433.6534791803</v>
      </c>
      <c r="I61" s="175">
        <v>-1115429.1852496434</v>
      </c>
      <c r="J61" s="175">
        <v>-886859.67958813999</v>
      </c>
      <c r="K61" s="175">
        <v>-651462.53499739431</v>
      </c>
      <c r="L61" s="175">
        <v>-408964.6459202338</v>
      </c>
      <c r="M61" s="175">
        <v>-159081.98257720191</v>
      </c>
      <c r="N61" s="175">
        <v>98480.846002333798</v>
      </c>
      <c r="O61" s="175">
        <v>364031.04642783571</v>
      </c>
      <c r="P61" s="175">
        <v>637888.11357313953</v>
      </c>
      <c r="Q61" s="175">
        <v>920384.32210704125</v>
      </c>
      <c r="R61" s="175">
        <v>1211865.2376850843</v>
      </c>
      <c r="S61" s="175">
        <v>1512690.2485890305</v>
      </c>
      <c r="T61" s="175">
        <v>1823233.1186319208</v>
      </c>
      <c r="U61" s="175">
        <v>2143882.5621793084</v>
      </c>
      <c r="V61" s="175">
        <v>2475042.8421713794</v>
      </c>
      <c r="W61" s="175">
        <v>2817134.3920659116</v>
      </c>
      <c r="X61" s="175">
        <v>3170594.4626590153</v>
      </c>
      <c r="Y61" s="175">
        <v>3535877.7947786227</v>
      </c>
      <c r="Z61" s="175">
        <v>3913457.3188858014</v>
      </c>
      <c r="AA61" s="175">
        <v>4303824.8826600481</v>
      </c>
      <c r="AB61" s="175">
        <v>4707492.0076880502</v>
      </c>
      <c r="AC61" s="175">
        <v>5124990.6764199566</v>
      </c>
      <c r="AD61" s="175">
        <v>5556874.150603923</v>
      </c>
      <c r="AE61" s="175">
        <v>6003717.8224580344</v>
      </c>
      <c r="AF61" s="175">
        <v>6466120.0998890912</v>
      </c>
      <c r="AG61" s="175">
        <v>6944703.3271201756</v>
      </c>
      <c r="AH61" s="175">
        <v>7440114.7421432845</v>
      </c>
      <c r="AI61" s="175">
        <v>7953027.4724701066</v>
      </c>
      <c r="AJ61" s="175">
        <v>8484141.5707127824</v>
      </c>
      <c r="AK61" s="175">
        <v>9034185.0915879495</v>
      </c>
      <c r="AL61" s="175">
        <v>9603915.2120009102</v>
      </c>
      <c r="AM61" s="175">
        <v>10194119.39593317</v>
      </c>
      <c r="AN61" s="175">
        <v>10805616.60592551</v>
      </c>
      <c r="AO61" s="175">
        <v>11439258.563020322</v>
      </c>
      <c r="AP61" s="175">
        <v>12095931.05710171</v>
      </c>
      <c r="AQ61" s="175">
        <v>12776555.30964914</v>
      </c>
      <c r="AR61" s="175">
        <v>13482089.391001251</v>
      </c>
      <c r="AS61" s="175">
        <v>14213529.694310226</v>
      </c>
      <c r="AT61" s="175">
        <v>14971912.468454352</v>
      </c>
      <c r="AU61" s="175">
        <v>15758315.412267018</v>
      </c>
      <c r="AV61" s="175">
        <v>16573859.33253498</v>
      </c>
      <c r="AW61" s="175">
        <v>17419709.868316442</v>
      </c>
      <c r="AX61" s="175">
        <v>18297079.284231953</v>
      </c>
      <c r="AY61" s="175">
        <v>19207228.335486863</v>
      </c>
      <c r="AZ61" s="175">
        <v>20151468.207494747</v>
      </c>
      <c r="BA61" s="175" t="s">
        <v>567</v>
      </c>
      <c r="BB61" s="175" t="s">
        <v>567</v>
      </c>
      <c r="BC61" s="175" t="s">
        <v>567</v>
      </c>
      <c r="BD61" s="175" t="s">
        <v>567</v>
      </c>
      <c r="BE61" s="175" t="s">
        <v>567</v>
      </c>
      <c r="BF61" s="175" t="s">
        <v>567</v>
      </c>
      <c r="BG61" s="175" t="s">
        <v>567</v>
      </c>
      <c r="BH61" s="175" t="s">
        <v>567</v>
      </c>
      <c r="BI61" s="175" t="s">
        <v>567</v>
      </c>
    </row>
    <row r="62" spans="1:61" ht="15.75" x14ac:dyDescent="0.25">
      <c r="A62" s="221" t="s">
        <v>313</v>
      </c>
      <c r="B62" s="175">
        <v>0</v>
      </c>
      <c r="C62" s="175">
        <v>3372488.8888888895</v>
      </c>
      <c r="D62" s="175">
        <v>3507388.444444445</v>
      </c>
      <c r="E62" s="175">
        <v>3647683.9822222232</v>
      </c>
      <c r="F62" s="175">
        <v>3793591.3415111122</v>
      </c>
      <c r="G62" s="175">
        <v>3945334.9951715567</v>
      </c>
      <c r="H62" s="175">
        <v>4103148.3949784189</v>
      </c>
      <c r="I62" s="175">
        <v>4267274.3307775566</v>
      </c>
      <c r="J62" s="175">
        <v>4437965.304008659</v>
      </c>
      <c r="K62" s="175">
        <v>4615483.9161690054</v>
      </c>
      <c r="L62" s="175">
        <v>4800103.2728157658</v>
      </c>
      <c r="M62" s="175">
        <v>4992107.4037283976</v>
      </c>
      <c r="N62" s="175">
        <v>5191791.6998775331</v>
      </c>
      <c r="O62" s="175">
        <v>5399463.3678726349</v>
      </c>
      <c r="P62" s="175">
        <v>5615441.9025875386</v>
      </c>
      <c r="Q62" s="175">
        <v>5840059.5786910411</v>
      </c>
      <c r="R62" s="175">
        <v>6073661.9618386831</v>
      </c>
      <c r="S62" s="175">
        <v>6316608.44031223</v>
      </c>
      <c r="T62" s="175">
        <v>6569272.7779247202</v>
      </c>
      <c r="U62" s="175">
        <v>6832043.6890417086</v>
      </c>
      <c r="V62" s="175">
        <v>7105325.4366033794</v>
      </c>
      <c r="W62" s="175">
        <v>7389538.4540675115</v>
      </c>
      <c r="X62" s="175">
        <v>7685119.9922302151</v>
      </c>
      <c r="Y62" s="175">
        <v>7992524.7919194233</v>
      </c>
      <c r="Z62" s="175">
        <v>8312225.7835962009</v>
      </c>
      <c r="AA62" s="175">
        <v>8644714.8149400484</v>
      </c>
      <c r="AB62" s="175">
        <v>8990503.4075376503</v>
      </c>
      <c r="AC62" s="175">
        <v>9350123.5438391566</v>
      </c>
      <c r="AD62" s="175">
        <v>9724128.4855927229</v>
      </c>
      <c r="AE62" s="175">
        <v>10113093.625016434</v>
      </c>
      <c r="AF62" s="175">
        <v>10517617.370017091</v>
      </c>
      <c r="AG62" s="175">
        <v>10938322.064817775</v>
      </c>
      <c r="AH62" s="175">
        <v>11375854.947410485</v>
      </c>
      <c r="AI62" s="175">
        <v>11830889.145306906</v>
      </c>
      <c r="AJ62" s="175">
        <v>12304124.711119182</v>
      </c>
      <c r="AK62" s="175">
        <v>12796289.69956395</v>
      </c>
      <c r="AL62" s="175">
        <v>13308141.28754651</v>
      </c>
      <c r="AM62" s="175">
        <v>13840466.939048368</v>
      </c>
      <c r="AN62" s="175">
        <v>14394085.616610309</v>
      </c>
      <c r="AO62" s="175">
        <v>14969849.041274721</v>
      </c>
      <c r="AP62" s="175">
        <v>15568643.002925709</v>
      </c>
      <c r="AQ62" s="175">
        <v>16191388.723042738</v>
      </c>
      <c r="AR62" s="175">
        <v>16839044.271964449</v>
      </c>
      <c r="AS62" s="175">
        <v>17512606.042843025</v>
      </c>
      <c r="AT62" s="175">
        <v>18213110.28455675</v>
      </c>
      <c r="AU62" s="175">
        <v>18941634.695939016</v>
      </c>
      <c r="AV62" s="175">
        <v>19699300.083776578</v>
      </c>
      <c r="AW62" s="175">
        <v>20487272.087127641</v>
      </c>
      <c r="AX62" s="175">
        <v>21306762.970612749</v>
      </c>
      <c r="AY62" s="175">
        <v>22159033.48943726</v>
      </c>
      <c r="AZ62" s="175">
        <v>23045394.829014745</v>
      </c>
      <c r="BA62" s="175" t="s">
        <v>567</v>
      </c>
      <c r="BB62" s="175" t="s">
        <v>567</v>
      </c>
      <c r="BC62" s="175" t="s">
        <v>567</v>
      </c>
      <c r="BD62" s="175" t="s">
        <v>567</v>
      </c>
      <c r="BE62" s="175" t="s">
        <v>567</v>
      </c>
      <c r="BF62" s="175" t="s">
        <v>567</v>
      </c>
      <c r="BG62" s="175" t="s">
        <v>567</v>
      </c>
      <c r="BH62" s="175" t="s">
        <v>567</v>
      </c>
      <c r="BI62" s="175" t="s">
        <v>567</v>
      </c>
    </row>
    <row r="63" spans="1:61" ht="15.75" x14ac:dyDescent="0.25">
      <c r="A63" s="221" t="s">
        <v>312</v>
      </c>
      <c r="B63" s="175">
        <v>0</v>
      </c>
      <c r="C63" s="175">
        <v>0</v>
      </c>
      <c r="D63" s="175">
        <v>0</v>
      </c>
      <c r="E63" s="175">
        <v>0</v>
      </c>
      <c r="F63" s="175">
        <v>0</v>
      </c>
      <c r="G63" s="175">
        <v>0</v>
      </c>
      <c r="H63" s="175">
        <v>0</v>
      </c>
      <c r="I63" s="175">
        <v>0</v>
      </c>
      <c r="J63" s="175">
        <v>0</v>
      </c>
      <c r="K63" s="175">
        <v>0</v>
      </c>
      <c r="L63" s="175">
        <v>0</v>
      </c>
      <c r="M63" s="175">
        <v>0</v>
      </c>
      <c r="N63" s="175">
        <v>0</v>
      </c>
      <c r="O63" s="175">
        <v>0</v>
      </c>
      <c r="P63" s="175">
        <v>0</v>
      </c>
      <c r="Q63" s="175">
        <v>0</v>
      </c>
      <c r="R63" s="175">
        <v>0</v>
      </c>
      <c r="S63" s="175">
        <v>0</v>
      </c>
      <c r="T63" s="175">
        <v>0</v>
      </c>
      <c r="U63" s="175">
        <v>0</v>
      </c>
      <c r="V63" s="175">
        <v>0</v>
      </c>
      <c r="W63" s="175">
        <v>0</v>
      </c>
      <c r="X63" s="175">
        <v>0</v>
      </c>
      <c r="Y63" s="175">
        <v>0</v>
      </c>
      <c r="Z63" s="175">
        <v>0</v>
      </c>
      <c r="AA63" s="175">
        <v>0</v>
      </c>
      <c r="AB63" s="175">
        <v>0</v>
      </c>
      <c r="AC63" s="175">
        <v>0</v>
      </c>
      <c r="AD63" s="175">
        <v>0</v>
      </c>
      <c r="AE63" s="175">
        <v>0</v>
      </c>
      <c r="AF63" s="175">
        <v>0</v>
      </c>
      <c r="AG63" s="175">
        <v>0</v>
      </c>
      <c r="AH63" s="175">
        <v>0</v>
      </c>
      <c r="AI63" s="175">
        <v>0</v>
      </c>
      <c r="AJ63" s="175">
        <v>0</v>
      </c>
      <c r="AK63" s="175">
        <v>0</v>
      </c>
      <c r="AL63" s="175">
        <v>0</v>
      </c>
      <c r="AM63" s="175">
        <v>0</v>
      </c>
      <c r="AN63" s="175">
        <v>0</v>
      </c>
      <c r="AO63" s="175">
        <v>0</v>
      </c>
      <c r="AP63" s="175">
        <v>0</v>
      </c>
      <c r="AQ63" s="175">
        <v>0</v>
      </c>
      <c r="AR63" s="175">
        <v>0</v>
      </c>
      <c r="AS63" s="175">
        <v>0</v>
      </c>
      <c r="AT63" s="175">
        <v>0</v>
      </c>
      <c r="AU63" s="175">
        <v>0</v>
      </c>
      <c r="AV63" s="175">
        <v>0</v>
      </c>
      <c r="AW63" s="175">
        <v>0</v>
      </c>
      <c r="AX63" s="175">
        <v>0</v>
      </c>
      <c r="AY63" s="175">
        <v>0</v>
      </c>
      <c r="AZ63" s="175">
        <v>0</v>
      </c>
      <c r="BA63" s="175" t="s">
        <v>567</v>
      </c>
      <c r="BB63" s="175" t="s">
        <v>567</v>
      </c>
      <c r="BC63" s="175" t="s">
        <v>567</v>
      </c>
      <c r="BD63" s="175" t="s">
        <v>567</v>
      </c>
      <c r="BE63" s="175" t="s">
        <v>567</v>
      </c>
      <c r="BF63" s="175" t="s">
        <v>567</v>
      </c>
      <c r="BG63" s="175" t="s">
        <v>567</v>
      </c>
      <c r="BH63" s="175" t="s">
        <v>567</v>
      </c>
      <c r="BI63" s="175" t="s">
        <v>567</v>
      </c>
    </row>
    <row r="64" spans="1:61" ht="15.75" x14ac:dyDescent="0.25">
      <c r="A64" s="221" t="s">
        <v>567</v>
      </c>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row>
    <row r="65" spans="1:61" ht="15.75" x14ac:dyDescent="0.25">
      <c r="A65" s="221" t="s">
        <v>567</v>
      </c>
      <c r="B65" s="175">
        <v>0</v>
      </c>
      <c r="C65" s="175">
        <v>0</v>
      </c>
      <c r="D65" s="175">
        <v>0</v>
      </c>
      <c r="E65" s="175">
        <v>0</v>
      </c>
      <c r="F65" s="175">
        <v>0</v>
      </c>
      <c r="G65" s="175">
        <v>0</v>
      </c>
      <c r="H65" s="175">
        <v>0</v>
      </c>
      <c r="I65" s="175">
        <v>0</v>
      </c>
      <c r="J65" s="175">
        <v>0</v>
      </c>
      <c r="K65" s="175">
        <v>0</v>
      </c>
      <c r="L65" s="175">
        <v>0</v>
      </c>
      <c r="M65" s="175">
        <v>0</v>
      </c>
      <c r="N65" s="175">
        <v>0</v>
      </c>
      <c r="O65" s="175">
        <v>0</v>
      </c>
      <c r="P65" s="175">
        <v>0</v>
      </c>
      <c r="Q65" s="175">
        <v>0</v>
      </c>
      <c r="R65" s="175">
        <v>0</v>
      </c>
      <c r="S65" s="175">
        <v>0</v>
      </c>
      <c r="T65" s="175">
        <v>0</v>
      </c>
      <c r="U65" s="175">
        <v>0</v>
      </c>
      <c r="V65" s="175">
        <v>0</v>
      </c>
      <c r="W65" s="175">
        <v>0</v>
      </c>
      <c r="X65" s="175">
        <v>0</v>
      </c>
      <c r="Y65" s="175">
        <v>0</v>
      </c>
      <c r="Z65" s="175">
        <v>0</v>
      </c>
      <c r="AA65" s="175">
        <v>0</v>
      </c>
      <c r="AB65" s="175">
        <v>0</v>
      </c>
      <c r="AC65" s="175">
        <v>0</v>
      </c>
      <c r="AD65" s="175">
        <v>0</v>
      </c>
      <c r="AE65" s="175">
        <v>0</v>
      </c>
      <c r="AF65" s="175">
        <v>0</v>
      </c>
      <c r="AG65" s="175">
        <v>0</v>
      </c>
      <c r="AH65" s="175">
        <v>0</v>
      </c>
      <c r="AI65" s="175">
        <v>0</v>
      </c>
      <c r="AJ65" s="175">
        <v>0</v>
      </c>
      <c r="AK65" s="175">
        <v>0</v>
      </c>
      <c r="AL65" s="175">
        <v>0</v>
      </c>
      <c r="AM65" s="175">
        <v>0</v>
      </c>
      <c r="AN65" s="175">
        <v>0</v>
      </c>
      <c r="AO65" s="175">
        <v>0</v>
      </c>
      <c r="AP65" s="175">
        <v>0</v>
      </c>
      <c r="AQ65" s="175">
        <v>0</v>
      </c>
      <c r="AR65" s="175">
        <v>0</v>
      </c>
      <c r="AS65" s="175">
        <v>0</v>
      </c>
      <c r="AT65" s="175">
        <v>0</v>
      </c>
      <c r="AU65" s="175">
        <v>0</v>
      </c>
      <c r="AV65" s="175">
        <v>0</v>
      </c>
      <c r="AW65" s="175">
        <v>0</v>
      </c>
      <c r="AX65" s="175">
        <v>0</v>
      </c>
      <c r="AY65" s="175">
        <v>0</v>
      </c>
      <c r="AZ65" s="175">
        <v>0</v>
      </c>
      <c r="BA65" s="175" t="s">
        <v>567</v>
      </c>
      <c r="BB65" s="175" t="s">
        <v>567</v>
      </c>
      <c r="BC65" s="175" t="s">
        <v>567</v>
      </c>
      <c r="BD65" s="175" t="s">
        <v>567</v>
      </c>
      <c r="BE65" s="175" t="s">
        <v>567</v>
      </c>
      <c r="BF65" s="175" t="s">
        <v>567</v>
      </c>
      <c r="BG65" s="175" t="s">
        <v>567</v>
      </c>
      <c r="BH65" s="175" t="s">
        <v>567</v>
      </c>
      <c r="BI65" s="175" t="s">
        <v>567</v>
      </c>
    </row>
    <row r="66" spans="1:61" ht="15.75" x14ac:dyDescent="0.25">
      <c r="A66" s="221" t="s">
        <v>567</v>
      </c>
      <c r="B66" s="175"/>
      <c r="C66" s="175">
        <v>0</v>
      </c>
      <c r="D66" s="175">
        <v>0</v>
      </c>
      <c r="E66" s="175">
        <v>0</v>
      </c>
      <c r="F66" s="175">
        <v>0</v>
      </c>
      <c r="G66" s="175">
        <v>0</v>
      </c>
      <c r="H66" s="175">
        <v>0</v>
      </c>
      <c r="I66" s="175">
        <v>0</v>
      </c>
      <c r="J66" s="175">
        <v>0</v>
      </c>
      <c r="K66" s="175">
        <v>0</v>
      </c>
      <c r="L66" s="175">
        <v>0</v>
      </c>
      <c r="M66" s="175">
        <v>0</v>
      </c>
      <c r="N66" s="175">
        <v>0</v>
      </c>
      <c r="O66" s="175">
        <v>0</v>
      </c>
      <c r="P66" s="175">
        <v>0</v>
      </c>
      <c r="Q66" s="175">
        <v>0</v>
      </c>
      <c r="R66" s="175">
        <v>0</v>
      </c>
      <c r="S66" s="175">
        <v>0</v>
      </c>
      <c r="T66" s="175">
        <v>0</v>
      </c>
      <c r="U66" s="175">
        <v>0</v>
      </c>
      <c r="V66" s="175">
        <v>0</v>
      </c>
      <c r="W66" s="175">
        <v>0</v>
      </c>
      <c r="X66" s="175">
        <v>0</v>
      </c>
      <c r="Y66" s="175">
        <v>0</v>
      </c>
      <c r="Z66" s="175">
        <v>0</v>
      </c>
      <c r="AA66" s="175">
        <v>0</v>
      </c>
      <c r="AB66" s="175">
        <v>0</v>
      </c>
      <c r="AC66" s="175">
        <v>0</v>
      </c>
      <c r="AD66" s="175">
        <v>0</v>
      </c>
      <c r="AE66" s="175">
        <v>0</v>
      </c>
      <c r="AF66" s="175">
        <v>0</v>
      </c>
      <c r="AG66" s="175">
        <v>0</v>
      </c>
      <c r="AH66" s="175">
        <v>0</v>
      </c>
      <c r="AI66" s="175">
        <v>0</v>
      </c>
      <c r="AJ66" s="175">
        <v>0</v>
      </c>
      <c r="AK66" s="175">
        <v>0</v>
      </c>
      <c r="AL66" s="175">
        <v>0</v>
      </c>
      <c r="AM66" s="175">
        <v>0</v>
      </c>
      <c r="AN66" s="175">
        <v>0</v>
      </c>
      <c r="AO66" s="175">
        <v>0</v>
      </c>
      <c r="AP66" s="175">
        <v>0</v>
      </c>
      <c r="AQ66" s="175">
        <v>0</v>
      </c>
      <c r="AR66" s="175">
        <v>0</v>
      </c>
      <c r="AS66" s="175">
        <v>0</v>
      </c>
      <c r="AT66" s="175">
        <v>0</v>
      </c>
      <c r="AU66" s="175">
        <v>0</v>
      </c>
      <c r="AV66" s="175">
        <v>0</v>
      </c>
      <c r="AW66" s="175">
        <v>0</v>
      </c>
      <c r="AX66" s="175">
        <v>0</v>
      </c>
      <c r="AY66" s="175">
        <v>0</v>
      </c>
      <c r="AZ66" s="175">
        <v>0</v>
      </c>
      <c r="BA66" s="175" t="s">
        <v>583</v>
      </c>
      <c r="BB66" s="175" t="s">
        <v>583</v>
      </c>
      <c r="BC66" s="175" t="s">
        <v>583</v>
      </c>
      <c r="BD66" s="175" t="s">
        <v>583</v>
      </c>
      <c r="BE66" s="175" t="s">
        <v>583</v>
      </c>
      <c r="BF66" s="175" t="s">
        <v>583</v>
      </c>
      <c r="BG66" s="175" t="s">
        <v>583</v>
      </c>
      <c r="BH66" s="175" t="s">
        <v>583</v>
      </c>
      <c r="BI66" s="175" t="s">
        <v>583</v>
      </c>
    </row>
    <row r="67" spans="1:61" ht="15.75" x14ac:dyDescent="0.25">
      <c r="A67" s="221" t="s">
        <v>311</v>
      </c>
      <c r="B67" s="175"/>
      <c r="C67" s="175">
        <v>-5729974.7106095999</v>
      </c>
      <c r="D67" s="175">
        <v>-5672096.1781791989</v>
      </c>
      <c r="E67" s="175">
        <v>-5614217.6457487997</v>
      </c>
      <c r="F67" s="175">
        <v>-5556339.1133183995</v>
      </c>
      <c r="G67" s="175">
        <v>-5498460.5808879994</v>
      </c>
      <c r="H67" s="175">
        <v>-5440582.0484575992</v>
      </c>
      <c r="I67" s="175">
        <v>-5382703.5160272</v>
      </c>
      <c r="J67" s="175">
        <v>-5324824.983596799</v>
      </c>
      <c r="K67" s="175">
        <v>-5266946.4511663998</v>
      </c>
      <c r="L67" s="175">
        <v>-5209067.9187359996</v>
      </c>
      <c r="M67" s="175">
        <v>-5151189.3863055995</v>
      </c>
      <c r="N67" s="175">
        <v>-5093310.8538751993</v>
      </c>
      <c r="O67" s="175">
        <v>-5035432.3214447992</v>
      </c>
      <c r="P67" s="175">
        <v>-4977553.7890143991</v>
      </c>
      <c r="Q67" s="175">
        <v>-4919675.2565839998</v>
      </c>
      <c r="R67" s="175">
        <v>-4861796.7241535988</v>
      </c>
      <c r="S67" s="175">
        <v>-4803918.1917231996</v>
      </c>
      <c r="T67" s="175">
        <v>-4746039.6592927994</v>
      </c>
      <c r="U67" s="175">
        <v>-4688161.1268624002</v>
      </c>
      <c r="V67" s="175">
        <v>-4630282.5944320001</v>
      </c>
      <c r="W67" s="175">
        <v>-4572404.0620015999</v>
      </c>
      <c r="X67" s="175">
        <v>-4514525.5295711998</v>
      </c>
      <c r="Y67" s="175">
        <v>-4456646.9971408006</v>
      </c>
      <c r="Z67" s="175">
        <v>-4398768.4647103995</v>
      </c>
      <c r="AA67" s="175">
        <v>-4340889.9322800003</v>
      </c>
      <c r="AB67" s="175">
        <v>-4283011.3998496002</v>
      </c>
      <c r="AC67" s="175">
        <v>-4225132.8674192</v>
      </c>
      <c r="AD67" s="175">
        <v>-4167254.3349887999</v>
      </c>
      <c r="AE67" s="175">
        <v>-4109375.8025583997</v>
      </c>
      <c r="AF67" s="175">
        <v>-4051497.2701279996</v>
      </c>
      <c r="AG67" s="175">
        <v>-3993618.7376975999</v>
      </c>
      <c r="AH67" s="175">
        <v>-3935740.2052671998</v>
      </c>
      <c r="AI67" s="175">
        <v>-3877861.6728367992</v>
      </c>
      <c r="AJ67" s="175">
        <v>-3819983.1404063995</v>
      </c>
      <c r="AK67" s="175">
        <v>-3762104.6079759998</v>
      </c>
      <c r="AL67" s="175">
        <v>-3704226.0755455992</v>
      </c>
      <c r="AM67" s="175">
        <v>-3646347.5431151986</v>
      </c>
      <c r="AN67" s="175">
        <v>-3588469.0106847989</v>
      </c>
      <c r="AO67" s="175">
        <v>-3530590.4782543993</v>
      </c>
      <c r="AP67" s="175">
        <v>-3472711.9458239987</v>
      </c>
      <c r="AQ67" s="175">
        <v>-3414833.4133935985</v>
      </c>
      <c r="AR67" s="175">
        <v>-3356954.8809631984</v>
      </c>
      <c r="AS67" s="175">
        <v>-3299076.3485327987</v>
      </c>
      <c r="AT67" s="175">
        <v>-3241197.8161023986</v>
      </c>
      <c r="AU67" s="175">
        <v>-3183319.283671998</v>
      </c>
      <c r="AV67" s="175">
        <v>-3125440.7512415983</v>
      </c>
      <c r="AW67" s="175">
        <v>-3067562.2188111986</v>
      </c>
      <c r="AX67" s="175">
        <v>-3009683.686380798</v>
      </c>
      <c r="AY67" s="175">
        <v>-2951805.1539503979</v>
      </c>
      <c r="AZ67" s="175">
        <v>-2893926.6215199977</v>
      </c>
      <c r="BA67" s="175">
        <v>-2893926.6215199977</v>
      </c>
      <c r="BB67" s="175">
        <v>-2893926.6215199977</v>
      </c>
      <c r="BC67" s="175">
        <v>-2893926.6215199977</v>
      </c>
      <c r="BD67" s="175">
        <v>-2893926.6215199977</v>
      </c>
      <c r="BE67" s="175">
        <v>-2893926.6215199977</v>
      </c>
      <c r="BF67" s="175">
        <v>-2893926.6215199977</v>
      </c>
      <c r="BG67" s="175">
        <v>-2893926.6215199977</v>
      </c>
      <c r="BH67" s="175">
        <v>-2893926.6215199977</v>
      </c>
      <c r="BI67" s="175">
        <v>-2893926.6215199977</v>
      </c>
    </row>
    <row r="68" spans="1:61" x14ac:dyDescent="0.25">
      <c r="A68" s="220" t="s">
        <v>575</v>
      </c>
      <c r="B68" s="223">
        <v>0</v>
      </c>
      <c r="C68" s="223">
        <v>30776103.257580642</v>
      </c>
      <c r="D68" s="223">
        <v>31962889.005418155</v>
      </c>
      <c r="E68" s="223">
        <v>33184891.002855893</v>
      </c>
      <c r="F68" s="223">
        <v>34443219.708165623</v>
      </c>
      <c r="G68" s="223">
        <v>35739020.990688689</v>
      </c>
      <c r="H68" s="223">
        <v>37073477.259146616</v>
      </c>
      <c r="I68" s="223">
        <v>38447809.073546156</v>
      </c>
      <c r="J68" s="223">
        <v>39863275.675295666</v>
      </c>
      <c r="K68" s="223">
        <v>41321176.941604413</v>
      </c>
      <c r="L68" s="223">
        <v>42822853.946078472</v>
      </c>
      <c r="M68" s="223">
        <v>44369691.101412155</v>
      </c>
      <c r="N68" s="223">
        <v>45963117.066137686</v>
      </c>
      <c r="O68" s="223">
        <v>47604606.295227647</v>
      </c>
      <c r="P68" s="223">
        <v>49295680.608875386</v>
      </c>
      <c r="Q68" s="223">
        <v>51037910.623587064</v>
      </c>
      <c r="R68" s="223">
        <v>52832917.359528221</v>
      </c>
      <c r="S68" s="223">
        <v>54682373.86831817</v>
      </c>
      <c r="T68" s="223">
        <v>56588007.195277058</v>
      </c>
      <c r="U68" s="223">
        <v>58551599.894008443</v>
      </c>
      <c r="V68" s="223">
        <v>60574991.720576294</v>
      </c>
      <c r="W68" s="223">
        <v>62660081.664789945</v>
      </c>
      <c r="X68" s="223">
        <v>64808830.162960388</v>
      </c>
      <c r="Y68" s="223">
        <v>67023260.553561538</v>
      </c>
      <c r="Z68" s="223">
        <v>69305461.499360725</v>
      </c>
      <c r="AA68" s="223">
        <v>71657589.124345839</v>
      </c>
      <c r="AB68" s="223">
        <v>74081869.179756299</v>
      </c>
      <c r="AC68" s="223">
        <v>76580599.240381107</v>
      </c>
      <c r="AD68" s="223">
        <v>79156150.932335496</v>
      </c>
      <c r="AE68" s="223">
        <v>81810972.976542756</v>
      </c>
      <c r="AF68" s="223">
        <v>84547592.856920466</v>
      </c>
      <c r="AG68" s="223">
        <v>87368620.246505305</v>
      </c>
      <c r="AH68" s="223">
        <v>90276749.217654005</v>
      </c>
      <c r="AI68" s="223">
        <v>93274760.960323036</v>
      </c>
      <c r="AJ68" s="223">
        <v>96365527.009959489</v>
      </c>
      <c r="AK68" s="223">
        <v>99552012.04703398</v>
      </c>
      <c r="AL68" s="223">
        <v>102837277.05284119</v>
      </c>
      <c r="AM68" s="223">
        <v>106224482.04032278</v>
      </c>
      <c r="AN68" s="223">
        <v>109716890.0842347</v>
      </c>
      <c r="AO68" s="223">
        <v>113317870.30361837</v>
      </c>
      <c r="AP68" s="223">
        <v>117030901.20785734</v>
      </c>
      <c r="AQ68" s="223">
        <v>120859574.56492743</v>
      </c>
      <c r="AR68" s="223">
        <v>124807599.1675642</v>
      </c>
      <c r="AS68" s="223">
        <v>128878804.81271407</v>
      </c>
      <c r="AT68" s="223">
        <v>133077145.87016308</v>
      </c>
      <c r="AU68" s="223">
        <v>137406705.85204354</v>
      </c>
      <c r="AV68" s="223">
        <v>141871701.41973546</v>
      </c>
      <c r="AW68" s="223">
        <v>146476487.24005607</v>
      </c>
      <c r="AX68" s="223">
        <v>151225559.97086003</v>
      </c>
      <c r="AY68" s="223">
        <v>156123563.41452691</v>
      </c>
      <c r="AZ68" s="223">
        <v>161175293.2762686</v>
      </c>
      <c r="BA68" s="223" t="s">
        <v>567</v>
      </c>
      <c r="BB68" s="223" t="s">
        <v>567</v>
      </c>
      <c r="BC68" s="223" t="s">
        <v>567</v>
      </c>
      <c r="BD68" s="223" t="s">
        <v>567</v>
      </c>
      <c r="BE68" s="223" t="s">
        <v>567</v>
      </c>
      <c r="BF68" s="223" t="s">
        <v>567</v>
      </c>
      <c r="BG68" s="223" t="s">
        <v>567</v>
      </c>
      <c r="BH68" s="223" t="s">
        <v>567</v>
      </c>
      <c r="BI68" s="223" t="s">
        <v>567</v>
      </c>
    </row>
    <row r="69" spans="1:61" ht="15.75" x14ac:dyDescent="0.25">
      <c r="A69" s="221" t="s">
        <v>307</v>
      </c>
      <c r="B69" s="175">
        <v>0</v>
      </c>
      <c r="C69" s="175">
        <v>-5261684.7664000001</v>
      </c>
      <c r="D69" s="175">
        <v>-5261684.7664000001</v>
      </c>
      <c r="E69" s="175">
        <v>-5261684.7664000001</v>
      </c>
      <c r="F69" s="175">
        <v>-5261684.7664000001</v>
      </c>
      <c r="G69" s="175">
        <v>-5261684.7664000001</v>
      </c>
      <c r="H69" s="175">
        <v>-5261684.7664000001</v>
      </c>
      <c r="I69" s="175">
        <v>-5261684.7664000001</v>
      </c>
      <c r="J69" s="175">
        <v>-5261684.7664000001</v>
      </c>
      <c r="K69" s="175">
        <v>-5261684.7664000001</v>
      </c>
      <c r="L69" s="175">
        <v>-5261684.7664000001</v>
      </c>
      <c r="M69" s="175">
        <v>-5261684.7664000001</v>
      </c>
      <c r="N69" s="175">
        <v>-5261684.7664000001</v>
      </c>
      <c r="O69" s="175">
        <v>-5261684.7664000001</v>
      </c>
      <c r="P69" s="175">
        <v>-5261684.7664000001</v>
      </c>
      <c r="Q69" s="175">
        <v>-5261684.7664000001</v>
      </c>
      <c r="R69" s="175">
        <v>-5261684.7664000001</v>
      </c>
      <c r="S69" s="175">
        <v>-5261684.7664000001</v>
      </c>
      <c r="T69" s="175">
        <v>-5261684.7664000001</v>
      </c>
      <c r="U69" s="175">
        <v>-5261684.7664000001</v>
      </c>
      <c r="V69" s="175">
        <v>-5261684.7664000001</v>
      </c>
      <c r="W69" s="175">
        <v>-5261684.7664000001</v>
      </c>
      <c r="X69" s="175">
        <v>-5261684.7664000001</v>
      </c>
      <c r="Y69" s="175">
        <v>-5261684.7664000001</v>
      </c>
      <c r="Z69" s="175">
        <v>-5261684.7664000001</v>
      </c>
      <c r="AA69" s="175">
        <v>-5261684.7664000001</v>
      </c>
      <c r="AB69" s="175">
        <v>-5261684.7664000001</v>
      </c>
      <c r="AC69" s="175">
        <v>-5261684.7664000001</v>
      </c>
      <c r="AD69" s="175">
        <v>-5261684.7664000001</v>
      </c>
      <c r="AE69" s="175">
        <v>-5261684.7664000001</v>
      </c>
      <c r="AF69" s="175">
        <v>-5261684.7664000001</v>
      </c>
      <c r="AG69" s="175">
        <v>-5261684.7664000001</v>
      </c>
      <c r="AH69" s="175">
        <v>-5261684.7664000001</v>
      </c>
      <c r="AI69" s="175">
        <v>-5261684.7664000001</v>
      </c>
      <c r="AJ69" s="175">
        <v>-5261684.7664000001</v>
      </c>
      <c r="AK69" s="175">
        <v>-5261684.7664000001</v>
      </c>
      <c r="AL69" s="175">
        <v>-5261684.7664000001</v>
      </c>
      <c r="AM69" s="175">
        <v>-5261684.7664000001</v>
      </c>
      <c r="AN69" s="175">
        <v>-5261684.7664000001</v>
      </c>
      <c r="AO69" s="175">
        <v>-5261684.7664000001</v>
      </c>
      <c r="AP69" s="175">
        <v>-5261684.7664000001</v>
      </c>
      <c r="AQ69" s="175">
        <v>-5261684.7664000001</v>
      </c>
      <c r="AR69" s="175">
        <v>-5261684.7664000001</v>
      </c>
      <c r="AS69" s="175">
        <v>-5261684.7664000001</v>
      </c>
      <c r="AT69" s="175">
        <v>-5261684.7664000001</v>
      </c>
      <c r="AU69" s="175">
        <v>-5261684.7664000001</v>
      </c>
      <c r="AV69" s="175">
        <v>-5261684.7664000001</v>
      </c>
      <c r="AW69" s="175">
        <v>-5261684.7664000001</v>
      </c>
      <c r="AX69" s="175">
        <v>-5261684.7664000001</v>
      </c>
      <c r="AY69" s="175">
        <v>-5261684.7664000001</v>
      </c>
      <c r="AZ69" s="175">
        <v>-5261684.7664000001</v>
      </c>
      <c r="BA69" s="175" t="s">
        <v>583</v>
      </c>
      <c r="BB69" s="175" t="s">
        <v>583</v>
      </c>
      <c r="BC69" s="175" t="s">
        <v>583</v>
      </c>
      <c r="BD69" s="175" t="s">
        <v>583</v>
      </c>
      <c r="BE69" s="175" t="s">
        <v>583</v>
      </c>
      <c r="BF69" s="175" t="s">
        <v>583</v>
      </c>
      <c r="BG69" s="175" t="s">
        <v>583</v>
      </c>
      <c r="BH69" s="175" t="s">
        <v>583</v>
      </c>
      <c r="BI69" s="175" t="s">
        <v>583</v>
      </c>
    </row>
    <row r="70" spans="1:61" x14ac:dyDescent="0.25">
      <c r="A70" s="220" t="s">
        <v>576</v>
      </c>
      <c r="B70" s="223">
        <v>0</v>
      </c>
      <c r="C70" s="223">
        <v>25514418.491180643</v>
      </c>
      <c r="D70" s="223">
        <v>26701204.239018157</v>
      </c>
      <c r="E70" s="223">
        <v>27923206.236455895</v>
      </c>
      <c r="F70" s="223">
        <v>29181534.941765621</v>
      </c>
      <c r="G70" s="223">
        <v>30477336.224288687</v>
      </c>
      <c r="H70" s="223">
        <v>31811792.492746614</v>
      </c>
      <c r="I70" s="223">
        <v>33186124.307146154</v>
      </c>
      <c r="J70" s="223">
        <v>34601590.908895664</v>
      </c>
      <c r="K70" s="223">
        <v>36059492.175204411</v>
      </c>
      <c r="L70" s="223">
        <v>37561169.17967847</v>
      </c>
      <c r="M70" s="223">
        <v>39108006.335012153</v>
      </c>
      <c r="N70" s="223">
        <v>40701432.299737684</v>
      </c>
      <c r="O70" s="223">
        <v>42342921.528827645</v>
      </c>
      <c r="P70" s="223">
        <v>44033995.842475384</v>
      </c>
      <c r="Q70" s="223">
        <v>45776225.857187063</v>
      </c>
      <c r="R70" s="223">
        <v>47571232.593128219</v>
      </c>
      <c r="S70" s="223">
        <v>49420689.101918168</v>
      </c>
      <c r="T70" s="223">
        <v>51326322.428877056</v>
      </c>
      <c r="U70" s="223">
        <v>53289915.127608441</v>
      </c>
      <c r="V70" s="223">
        <v>55313306.954176292</v>
      </c>
      <c r="W70" s="223">
        <v>57398396.898389943</v>
      </c>
      <c r="X70" s="223">
        <v>59547145.396560386</v>
      </c>
      <c r="Y70" s="223">
        <v>61761575.787161537</v>
      </c>
      <c r="Z70" s="223">
        <v>64043776.732960723</v>
      </c>
      <c r="AA70" s="223">
        <v>66395904.357945837</v>
      </c>
      <c r="AB70" s="223">
        <v>68820184.413356304</v>
      </c>
      <c r="AC70" s="223">
        <v>71318914.473981112</v>
      </c>
      <c r="AD70" s="223">
        <v>73894466.165935501</v>
      </c>
      <c r="AE70" s="223">
        <v>76549288.210142761</v>
      </c>
      <c r="AF70" s="223">
        <v>79285908.090520471</v>
      </c>
      <c r="AG70" s="223">
        <v>82106935.480105311</v>
      </c>
      <c r="AH70" s="223">
        <v>85015064.45125401</v>
      </c>
      <c r="AI70" s="223">
        <v>88013076.193923041</v>
      </c>
      <c r="AJ70" s="223">
        <v>91103842.243559495</v>
      </c>
      <c r="AK70" s="223">
        <v>94290327.280633986</v>
      </c>
      <c r="AL70" s="223">
        <v>97575592.286441192</v>
      </c>
      <c r="AM70" s="223">
        <v>100962797.27392279</v>
      </c>
      <c r="AN70" s="223">
        <v>104455205.31783471</v>
      </c>
      <c r="AO70" s="223">
        <v>108056185.53721838</v>
      </c>
      <c r="AP70" s="223">
        <v>111769216.44145735</v>
      </c>
      <c r="AQ70" s="223">
        <v>115597889.79852743</v>
      </c>
      <c r="AR70" s="223">
        <v>119545914.4011642</v>
      </c>
      <c r="AS70" s="223">
        <v>123617120.04631408</v>
      </c>
      <c r="AT70" s="223">
        <v>127815461.10376309</v>
      </c>
      <c r="AU70" s="223">
        <v>132145021.08564354</v>
      </c>
      <c r="AV70" s="223">
        <v>136610016.65333545</v>
      </c>
      <c r="AW70" s="223">
        <v>141214802.47365606</v>
      </c>
      <c r="AX70" s="223">
        <v>145963875.20446002</v>
      </c>
      <c r="AY70" s="223">
        <v>150861878.6481269</v>
      </c>
      <c r="AZ70" s="223">
        <v>155913608.50986859</v>
      </c>
      <c r="BA70" s="223" t="s">
        <v>567</v>
      </c>
      <c r="BB70" s="223" t="s">
        <v>567</v>
      </c>
      <c r="BC70" s="223" t="s">
        <v>567</v>
      </c>
      <c r="BD70" s="223" t="s">
        <v>567</v>
      </c>
      <c r="BE70" s="223" t="s">
        <v>567</v>
      </c>
      <c r="BF70" s="223" t="s">
        <v>567</v>
      </c>
      <c r="BG70" s="223" t="s">
        <v>567</v>
      </c>
      <c r="BH70" s="223" t="s">
        <v>567</v>
      </c>
      <c r="BI70" s="223" t="s">
        <v>567</v>
      </c>
    </row>
    <row r="71" spans="1:61" ht="15.75" x14ac:dyDescent="0.25">
      <c r="A71" s="221" t="s">
        <v>306</v>
      </c>
      <c r="B71" s="175">
        <v>0</v>
      </c>
      <c r="C71" s="175">
        <v>0</v>
      </c>
      <c r="D71" s="175">
        <v>0</v>
      </c>
      <c r="E71" s="175">
        <v>0</v>
      </c>
      <c r="F71" s="175">
        <v>0</v>
      </c>
      <c r="G71" s="175">
        <v>0</v>
      </c>
      <c r="H71" s="175">
        <v>0</v>
      </c>
      <c r="I71" s="175">
        <v>0</v>
      </c>
      <c r="J71" s="175">
        <v>0</v>
      </c>
      <c r="K71" s="175">
        <v>0</v>
      </c>
      <c r="L71" s="175">
        <v>0</v>
      </c>
      <c r="M71" s="175">
        <v>0</v>
      </c>
      <c r="N71" s="175">
        <v>0</v>
      </c>
      <c r="O71" s="175">
        <v>0</v>
      </c>
      <c r="P71" s="175">
        <v>0</v>
      </c>
      <c r="Q71" s="175">
        <v>0</v>
      </c>
      <c r="R71" s="175">
        <v>0</v>
      </c>
      <c r="S71" s="175">
        <v>0</v>
      </c>
      <c r="T71" s="175">
        <v>0</v>
      </c>
      <c r="U71" s="175">
        <v>0</v>
      </c>
      <c r="V71" s="175">
        <v>0</v>
      </c>
      <c r="W71" s="175">
        <v>0</v>
      </c>
      <c r="X71" s="175">
        <v>0</v>
      </c>
      <c r="Y71" s="175">
        <v>0</v>
      </c>
      <c r="Z71" s="175">
        <v>0</v>
      </c>
      <c r="AA71" s="175">
        <v>0</v>
      </c>
      <c r="AB71" s="175">
        <v>0</v>
      </c>
      <c r="AC71" s="175">
        <v>0</v>
      </c>
      <c r="AD71" s="175">
        <v>0</v>
      </c>
      <c r="AE71" s="175">
        <v>0</v>
      </c>
      <c r="AF71" s="175">
        <v>0</v>
      </c>
      <c r="AG71" s="175">
        <v>0</v>
      </c>
      <c r="AH71" s="175">
        <v>0</v>
      </c>
      <c r="AI71" s="175">
        <v>0</v>
      </c>
      <c r="AJ71" s="175">
        <v>0</v>
      </c>
      <c r="AK71" s="175">
        <v>0</v>
      </c>
      <c r="AL71" s="175">
        <v>0</v>
      </c>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row>
    <row r="72" spans="1:61" x14ac:dyDescent="0.25">
      <c r="A72" s="220" t="s">
        <v>310</v>
      </c>
      <c r="B72" s="223">
        <v>0</v>
      </c>
      <c r="C72" s="223">
        <v>25514418.491180643</v>
      </c>
      <c r="D72" s="223">
        <v>26701204.239018157</v>
      </c>
      <c r="E72" s="223">
        <v>27923206.236455895</v>
      </c>
      <c r="F72" s="223">
        <v>29181534.941765621</v>
      </c>
      <c r="G72" s="223">
        <v>30477336.224288687</v>
      </c>
      <c r="H72" s="223">
        <v>31811792.492746614</v>
      </c>
      <c r="I72" s="223">
        <v>33186124.307146154</v>
      </c>
      <c r="J72" s="223">
        <v>34601590.908895664</v>
      </c>
      <c r="K72" s="223">
        <v>36059492.175204411</v>
      </c>
      <c r="L72" s="223">
        <v>37561169.17967847</v>
      </c>
      <c r="M72" s="223">
        <v>39108006.335012153</v>
      </c>
      <c r="N72" s="223">
        <v>40701432.299737684</v>
      </c>
      <c r="O72" s="223">
        <v>42342921.528827645</v>
      </c>
      <c r="P72" s="223">
        <v>44033995.842475384</v>
      </c>
      <c r="Q72" s="223">
        <v>45776225.857187063</v>
      </c>
      <c r="R72" s="223">
        <v>47571232.593128219</v>
      </c>
      <c r="S72" s="223">
        <v>49420689.101918168</v>
      </c>
      <c r="T72" s="223">
        <v>51326322.428877056</v>
      </c>
      <c r="U72" s="223">
        <v>53289915.127608441</v>
      </c>
      <c r="V72" s="223">
        <v>55313306.954176292</v>
      </c>
      <c r="W72" s="223">
        <v>57398396.898389943</v>
      </c>
      <c r="X72" s="223">
        <v>59547145.396560386</v>
      </c>
      <c r="Y72" s="223">
        <v>61761575.787161537</v>
      </c>
      <c r="Z72" s="223">
        <v>64043776.732960723</v>
      </c>
      <c r="AA72" s="223">
        <v>66395904.357945837</v>
      </c>
      <c r="AB72" s="223">
        <v>68820184.413356304</v>
      </c>
      <c r="AC72" s="223">
        <v>71318914.473981112</v>
      </c>
      <c r="AD72" s="223">
        <v>73894466.165935501</v>
      </c>
      <c r="AE72" s="223">
        <v>76549288.210142761</v>
      </c>
      <c r="AF72" s="223">
        <v>79285908.090520471</v>
      </c>
      <c r="AG72" s="223">
        <v>82106935.480105311</v>
      </c>
      <c r="AH72" s="223">
        <v>85015064.45125401</v>
      </c>
      <c r="AI72" s="223">
        <v>88013076.193923041</v>
      </c>
      <c r="AJ72" s="223">
        <v>91103842.243559495</v>
      </c>
      <c r="AK72" s="223">
        <v>94290327.280633986</v>
      </c>
      <c r="AL72" s="223">
        <v>97575592.286441192</v>
      </c>
      <c r="AM72" s="223">
        <v>100962797.27392279</v>
      </c>
      <c r="AN72" s="223">
        <v>104455205.31783471</v>
      </c>
      <c r="AO72" s="223">
        <v>108056185.53721838</v>
      </c>
      <c r="AP72" s="223">
        <v>111769216.44145735</v>
      </c>
      <c r="AQ72" s="223">
        <v>115597889.79852743</v>
      </c>
      <c r="AR72" s="223">
        <v>119545914.4011642</v>
      </c>
      <c r="AS72" s="223">
        <v>123617120.04631408</v>
      </c>
      <c r="AT72" s="223">
        <v>127815461.10376309</v>
      </c>
      <c r="AU72" s="223">
        <v>132145021.08564354</v>
      </c>
      <c r="AV72" s="223">
        <v>136610016.65333545</v>
      </c>
      <c r="AW72" s="223">
        <v>141214802.47365606</v>
      </c>
      <c r="AX72" s="223">
        <v>145963875.20446002</v>
      </c>
      <c r="AY72" s="223">
        <v>150861878.6481269</v>
      </c>
      <c r="AZ72" s="223">
        <v>155913608.50986859</v>
      </c>
      <c r="BA72" s="223" t="e">
        <v>#VALUE!</v>
      </c>
      <c r="BB72" s="223" t="e">
        <v>#VALUE!</v>
      </c>
      <c r="BC72" s="223" t="e">
        <v>#VALUE!</v>
      </c>
      <c r="BD72" s="223" t="e">
        <v>#VALUE!</v>
      </c>
      <c r="BE72" s="223" t="e">
        <v>#VALUE!</v>
      </c>
      <c r="BF72" s="223" t="e">
        <v>#VALUE!</v>
      </c>
      <c r="BG72" s="223" t="e">
        <v>#VALUE!</v>
      </c>
      <c r="BH72" s="223" t="e">
        <v>#VALUE!</v>
      </c>
      <c r="BI72" s="223" t="e">
        <v>#VALUE!</v>
      </c>
    </row>
    <row r="73" spans="1:61" ht="15.75" x14ac:dyDescent="0.25">
      <c r="A73" s="221" t="s">
        <v>305</v>
      </c>
      <c r="B73" s="175">
        <v>0</v>
      </c>
      <c r="C73" s="175">
        <v>-5102883.6982361292</v>
      </c>
      <c r="D73" s="175">
        <v>-5340240.8478036318</v>
      </c>
      <c r="E73" s="175">
        <v>-5584641.2472911794</v>
      </c>
      <c r="F73" s="175">
        <v>-5836306.9883531248</v>
      </c>
      <c r="G73" s="175">
        <v>-6095467.2448577378</v>
      </c>
      <c r="H73" s="175">
        <v>-6362358.4985493235</v>
      </c>
      <c r="I73" s="175">
        <v>-6637224.8614292312</v>
      </c>
      <c r="J73" s="175">
        <v>-6920318.1817791332</v>
      </c>
      <c r="K73" s="175">
        <v>-7211898.4350408828</v>
      </c>
      <c r="L73" s="175">
        <v>-7512233.8359356942</v>
      </c>
      <c r="M73" s="175">
        <v>-7821601.2670024307</v>
      </c>
      <c r="N73" s="175">
        <v>-8140286.4599475376</v>
      </c>
      <c r="O73" s="175">
        <v>-8468584.3057655301</v>
      </c>
      <c r="P73" s="175">
        <v>-8806799.1684950776</v>
      </c>
      <c r="Q73" s="175">
        <v>-9155245.1714374125</v>
      </c>
      <c r="R73" s="175">
        <v>-9514246.518625645</v>
      </c>
      <c r="S73" s="175">
        <v>-9884137.8203836344</v>
      </c>
      <c r="T73" s="175">
        <v>-10265264.485775411</v>
      </c>
      <c r="U73" s="175">
        <v>-10657983.025521688</v>
      </c>
      <c r="V73" s="175">
        <v>-11062661.390835259</v>
      </c>
      <c r="W73" s="175">
        <v>-11479679.379677989</v>
      </c>
      <c r="X73" s="175">
        <v>-11909429.079312079</v>
      </c>
      <c r="Y73" s="175">
        <v>-12352315.157432308</v>
      </c>
      <c r="Z73" s="175">
        <v>-12808755.346592145</v>
      </c>
      <c r="AA73" s="175">
        <v>-13279180.871589169</v>
      </c>
      <c r="AB73" s="175">
        <v>-13764036.882671261</v>
      </c>
      <c r="AC73" s="175">
        <v>-14263782.894796222</v>
      </c>
      <c r="AD73" s="175">
        <v>-14778893.233187102</v>
      </c>
      <c r="AE73" s="175">
        <v>-15309857.642028553</v>
      </c>
      <c r="AF73" s="175">
        <v>-15857181.618104095</v>
      </c>
      <c r="AG73" s="175">
        <v>-16421387.096021064</v>
      </c>
      <c r="AH73" s="175">
        <v>-17003012.890250802</v>
      </c>
      <c r="AI73" s="175">
        <v>-17602615.238784607</v>
      </c>
      <c r="AJ73" s="175">
        <v>-18220768.448711898</v>
      </c>
      <c r="AK73" s="175">
        <v>-18858065.456126798</v>
      </c>
      <c r="AL73" s="175">
        <v>-19515118.457288239</v>
      </c>
      <c r="AM73" s="175">
        <v>-20192559.454784557</v>
      </c>
      <c r="AN73" s="175">
        <v>-20891041.063566942</v>
      </c>
      <c r="AO73" s="175">
        <v>-21611237.107443675</v>
      </c>
      <c r="AP73" s="175">
        <v>-22353843.288291469</v>
      </c>
      <c r="AQ73" s="175">
        <v>-23119577.959705487</v>
      </c>
      <c r="AR73" s="175">
        <v>-23909182.880232841</v>
      </c>
      <c r="AS73" s="175">
        <v>-24723424.009262815</v>
      </c>
      <c r="AT73" s="175">
        <v>-25563092.220752619</v>
      </c>
      <c r="AU73" s="175">
        <v>-26429004.217128709</v>
      </c>
      <c r="AV73" s="175">
        <v>-27322003.330667093</v>
      </c>
      <c r="AW73" s="175">
        <v>-28242960.494731214</v>
      </c>
      <c r="AX73" s="175">
        <v>-29192775.040892005</v>
      </c>
      <c r="AY73" s="175">
        <v>-30172375.729625382</v>
      </c>
      <c r="AZ73" s="175">
        <v>-31182721.701973721</v>
      </c>
      <c r="BA73" s="175" t="e">
        <v>#VALUE!</v>
      </c>
      <c r="BB73" s="175" t="e">
        <v>#REF!</v>
      </c>
      <c r="BC73" s="175" t="e">
        <v>#REF!</v>
      </c>
      <c r="BD73" s="175" t="e">
        <v>#REF!</v>
      </c>
      <c r="BE73" s="175" t="e">
        <v>#REF!</v>
      </c>
      <c r="BF73" s="175" t="e">
        <v>#REF!</v>
      </c>
      <c r="BG73" s="175" t="e">
        <v>#REF!</v>
      </c>
      <c r="BH73" s="175" t="e">
        <v>#REF!</v>
      </c>
      <c r="BI73" s="175" t="e">
        <v>#REF!</v>
      </c>
    </row>
    <row r="74" spans="1:61" ht="15.75" thickBot="1" x14ac:dyDescent="0.3">
      <c r="A74" s="280" t="s">
        <v>309</v>
      </c>
      <c r="B74" s="189">
        <v>0</v>
      </c>
      <c r="C74" s="189">
        <v>20411534.792944513</v>
      </c>
      <c r="D74" s="189">
        <v>21360963.391214527</v>
      </c>
      <c r="E74" s="189">
        <v>22338564.989164717</v>
      </c>
      <c r="F74" s="189">
        <v>23345227.953412496</v>
      </c>
      <c r="G74" s="189">
        <v>24381868.979430951</v>
      </c>
      <c r="H74" s="189">
        <v>25449433.99419729</v>
      </c>
      <c r="I74" s="189">
        <v>26548899.445716925</v>
      </c>
      <c r="J74" s="189">
        <v>27681272.727116533</v>
      </c>
      <c r="K74" s="189">
        <v>28847593.740163527</v>
      </c>
      <c r="L74" s="189">
        <v>30048935.343742777</v>
      </c>
      <c r="M74" s="189">
        <v>31286405.068009723</v>
      </c>
      <c r="N74" s="189">
        <v>32561145.839790147</v>
      </c>
      <c r="O74" s="189">
        <v>33874337.223062113</v>
      </c>
      <c r="P74" s="189">
        <v>35227196.673980311</v>
      </c>
      <c r="Q74" s="189">
        <v>36620980.68574965</v>
      </c>
      <c r="R74" s="189">
        <v>38056986.074502572</v>
      </c>
      <c r="S74" s="189">
        <v>39536551.281534538</v>
      </c>
      <c r="T74" s="189">
        <v>41061057.943101645</v>
      </c>
      <c r="U74" s="189">
        <v>42631932.102086753</v>
      </c>
      <c r="V74" s="189">
        <v>44250645.563341036</v>
      </c>
      <c r="W74" s="189">
        <v>45918717.518711954</v>
      </c>
      <c r="X74" s="189">
        <v>47637716.317248307</v>
      </c>
      <c r="Y74" s="189">
        <v>49409260.629729226</v>
      </c>
      <c r="Z74" s="189">
        <v>51235021.38636858</v>
      </c>
      <c r="AA74" s="189">
        <v>53116723.486356668</v>
      </c>
      <c r="AB74" s="189">
        <v>55056147.530685045</v>
      </c>
      <c r="AC74" s="189">
        <v>57055131.57918489</v>
      </c>
      <c r="AD74" s="189">
        <v>59115572.9327484</v>
      </c>
      <c r="AE74" s="189">
        <v>61239430.568114206</v>
      </c>
      <c r="AF74" s="189">
        <v>63428726.472416379</v>
      </c>
      <c r="AG74" s="189">
        <v>65685548.384084247</v>
      </c>
      <c r="AH74" s="189">
        <v>68012051.561003208</v>
      </c>
      <c r="AI74" s="189">
        <v>70410460.95513843</v>
      </c>
      <c r="AJ74" s="189">
        <v>72883073.794847593</v>
      </c>
      <c r="AK74" s="189">
        <v>75432261.824507192</v>
      </c>
      <c r="AL74" s="189">
        <v>78060473.829152957</v>
      </c>
      <c r="AM74" s="189">
        <v>80770237.819138229</v>
      </c>
      <c r="AN74" s="189">
        <v>83564164.254267767</v>
      </c>
      <c r="AO74" s="189">
        <v>86444948.429774702</v>
      </c>
      <c r="AP74" s="189">
        <v>89415373.153165877</v>
      </c>
      <c r="AQ74" s="189">
        <v>92478311.838821948</v>
      </c>
      <c r="AR74" s="189">
        <v>95636731.520931363</v>
      </c>
      <c r="AS74" s="189">
        <v>98893696.03705126</v>
      </c>
      <c r="AT74" s="189">
        <v>102252368.88301048</v>
      </c>
      <c r="AU74" s="189">
        <v>105716016.86851484</v>
      </c>
      <c r="AV74" s="189">
        <v>109288013.32266836</v>
      </c>
      <c r="AW74" s="189">
        <v>112971841.97892484</v>
      </c>
      <c r="AX74" s="189">
        <v>116771100.16356802</v>
      </c>
      <c r="AY74" s="189">
        <v>120689502.91850153</v>
      </c>
      <c r="AZ74" s="189">
        <v>124730886.80789487</v>
      </c>
      <c r="BA74" s="189" t="s">
        <v>567</v>
      </c>
      <c r="BB74" s="189" t="s">
        <v>567</v>
      </c>
      <c r="BC74" s="189" t="s">
        <v>567</v>
      </c>
      <c r="BD74" s="189" t="s">
        <v>567</v>
      </c>
      <c r="BE74" s="189" t="s">
        <v>567</v>
      </c>
      <c r="BF74" s="189" t="s">
        <v>567</v>
      </c>
      <c r="BG74" s="189" t="s">
        <v>567</v>
      </c>
      <c r="BH74" s="189" t="s">
        <v>567</v>
      </c>
      <c r="BI74" s="189" t="s">
        <v>567</v>
      </c>
    </row>
    <row r="75" spans="1:61" ht="16.5" thickBot="1" x14ac:dyDescent="0.3">
      <c r="A75" s="191"/>
      <c r="B75" s="188">
        <v>0</v>
      </c>
      <c r="C75" s="188">
        <v>1</v>
      </c>
      <c r="D75" s="188">
        <v>2</v>
      </c>
      <c r="E75" s="188">
        <v>3</v>
      </c>
      <c r="F75" s="188">
        <v>4</v>
      </c>
      <c r="G75" s="188">
        <v>5</v>
      </c>
      <c r="H75" s="188">
        <v>6</v>
      </c>
      <c r="I75" s="188">
        <v>7</v>
      </c>
      <c r="J75" s="188">
        <v>8</v>
      </c>
      <c r="K75" s="188">
        <v>9</v>
      </c>
      <c r="L75" s="188">
        <v>10</v>
      </c>
      <c r="M75" s="188">
        <v>11</v>
      </c>
      <c r="N75" s="188">
        <v>12</v>
      </c>
      <c r="O75" s="188">
        <v>13</v>
      </c>
      <c r="P75" s="188">
        <v>14</v>
      </c>
      <c r="Q75" s="188">
        <v>15</v>
      </c>
      <c r="R75" s="188">
        <v>16</v>
      </c>
      <c r="S75" s="188">
        <v>17</v>
      </c>
      <c r="T75" s="188">
        <v>18</v>
      </c>
      <c r="U75" s="188">
        <v>19</v>
      </c>
      <c r="V75" s="188">
        <v>20</v>
      </c>
      <c r="W75" s="188">
        <v>21</v>
      </c>
      <c r="X75" s="188">
        <v>22</v>
      </c>
      <c r="Y75" s="188">
        <v>23</v>
      </c>
      <c r="Z75" s="188">
        <v>24</v>
      </c>
      <c r="AA75" s="188">
        <v>25</v>
      </c>
      <c r="AB75" s="188">
        <v>26</v>
      </c>
      <c r="AC75" s="188">
        <v>27</v>
      </c>
      <c r="AD75" s="188">
        <v>28</v>
      </c>
      <c r="AE75" s="188">
        <v>29</v>
      </c>
      <c r="AF75" s="188">
        <v>30</v>
      </c>
      <c r="AG75" s="188">
        <v>31</v>
      </c>
      <c r="AH75" s="188">
        <v>32</v>
      </c>
      <c r="AI75" s="188">
        <v>33</v>
      </c>
      <c r="AJ75" s="188">
        <v>34</v>
      </c>
      <c r="AK75" s="188">
        <v>35</v>
      </c>
      <c r="AL75" s="188">
        <v>36</v>
      </c>
      <c r="AM75" s="188">
        <v>37</v>
      </c>
      <c r="AN75" s="188">
        <v>38</v>
      </c>
      <c r="AO75" s="188">
        <v>39</v>
      </c>
      <c r="AP75" s="188">
        <v>40</v>
      </c>
      <c r="AQ75" s="188">
        <v>41</v>
      </c>
      <c r="AR75" s="188">
        <v>42</v>
      </c>
      <c r="AS75" s="188">
        <v>43</v>
      </c>
      <c r="AT75" s="188">
        <v>44</v>
      </c>
      <c r="AU75" s="188">
        <v>45</v>
      </c>
      <c r="AV75" s="188">
        <v>46</v>
      </c>
      <c r="AW75" s="188">
        <v>47</v>
      </c>
      <c r="AX75" s="188">
        <v>48</v>
      </c>
      <c r="AY75" s="188">
        <v>49</v>
      </c>
      <c r="AZ75" s="188">
        <v>50</v>
      </c>
      <c r="BA75" s="188">
        <v>51</v>
      </c>
      <c r="BB75" s="188">
        <v>52</v>
      </c>
      <c r="BC75" s="188">
        <v>53</v>
      </c>
      <c r="BD75" s="188">
        <v>54</v>
      </c>
      <c r="BE75" s="188">
        <v>55</v>
      </c>
      <c r="BF75" s="188">
        <v>56</v>
      </c>
      <c r="BG75" s="188">
        <v>57</v>
      </c>
      <c r="BH75" s="188">
        <v>58</v>
      </c>
      <c r="BI75" s="188">
        <v>59</v>
      </c>
    </row>
    <row r="76" spans="1:61" ht="15.75" x14ac:dyDescent="0.25">
      <c r="A76" s="224" t="s">
        <v>308</v>
      </c>
      <c r="B76" s="234">
        <v>2029</v>
      </c>
      <c r="C76" s="234">
        <v>2030</v>
      </c>
      <c r="D76" s="234">
        <v>2031</v>
      </c>
      <c r="E76" s="234">
        <v>2032</v>
      </c>
      <c r="F76" s="234">
        <v>2033</v>
      </c>
      <c r="G76" s="234">
        <v>2034</v>
      </c>
      <c r="H76" s="234">
        <v>2035</v>
      </c>
      <c r="I76" s="234">
        <v>2036</v>
      </c>
      <c r="J76" s="234">
        <v>2037</v>
      </c>
      <c r="K76" s="234">
        <v>2038</v>
      </c>
      <c r="L76" s="234">
        <v>2039</v>
      </c>
      <c r="M76" s="234">
        <v>2040</v>
      </c>
      <c r="N76" s="234">
        <v>2041</v>
      </c>
      <c r="O76" s="234">
        <v>2042</v>
      </c>
      <c r="P76" s="234">
        <v>2043</v>
      </c>
      <c r="Q76" s="234">
        <v>2044</v>
      </c>
      <c r="R76" s="234">
        <v>2045</v>
      </c>
      <c r="S76" s="234">
        <v>2046</v>
      </c>
      <c r="T76" s="234">
        <v>2047</v>
      </c>
      <c r="U76" s="234">
        <v>2048</v>
      </c>
      <c r="V76" s="234">
        <v>2049</v>
      </c>
      <c r="W76" s="234">
        <v>2050</v>
      </c>
      <c r="X76" s="234">
        <v>2051</v>
      </c>
      <c r="Y76" s="234">
        <v>2052</v>
      </c>
      <c r="Z76" s="234">
        <v>2053</v>
      </c>
      <c r="AA76" s="234">
        <v>2054</v>
      </c>
      <c r="AB76" s="234">
        <v>2055</v>
      </c>
      <c r="AC76" s="234">
        <v>2056</v>
      </c>
      <c r="AD76" s="234">
        <v>2057</v>
      </c>
      <c r="AE76" s="234">
        <v>2058</v>
      </c>
      <c r="AF76" s="234">
        <v>2059</v>
      </c>
      <c r="AG76" s="234">
        <v>2060</v>
      </c>
      <c r="AH76" s="234">
        <v>2061</v>
      </c>
      <c r="AI76" s="234">
        <v>2062</v>
      </c>
      <c r="AJ76" s="234">
        <v>2063</v>
      </c>
      <c r="AK76" s="234">
        <v>2064</v>
      </c>
      <c r="AL76" s="234">
        <v>2065</v>
      </c>
      <c r="AM76" s="234">
        <v>2066</v>
      </c>
      <c r="AN76" s="234">
        <v>2067</v>
      </c>
      <c r="AO76" s="234">
        <v>2068</v>
      </c>
      <c r="AP76" s="234">
        <v>2069</v>
      </c>
      <c r="AQ76" s="234">
        <v>2070</v>
      </c>
      <c r="AR76" s="234">
        <v>2071</v>
      </c>
      <c r="AS76" s="234">
        <v>2072</v>
      </c>
      <c r="AT76" s="234">
        <v>2073</v>
      </c>
      <c r="AU76" s="234">
        <v>2074</v>
      </c>
      <c r="AV76" s="234">
        <v>2075</v>
      </c>
      <c r="AW76" s="234">
        <v>2076</v>
      </c>
      <c r="AX76" s="234">
        <v>2077</v>
      </c>
      <c r="AY76" s="234">
        <v>2078</v>
      </c>
      <c r="AZ76" s="234">
        <v>2079</v>
      </c>
      <c r="BA76" s="234" t="s">
        <v>567</v>
      </c>
      <c r="BB76" s="234" t="s">
        <v>567</v>
      </c>
      <c r="BC76" s="234" t="s">
        <v>567</v>
      </c>
      <c r="BD76" s="234" t="s">
        <v>567</v>
      </c>
      <c r="BE76" s="234" t="s">
        <v>567</v>
      </c>
      <c r="BF76" s="234" t="s">
        <v>567</v>
      </c>
      <c r="BG76" s="234" t="s">
        <v>567</v>
      </c>
      <c r="BH76" s="234" t="s">
        <v>567</v>
      </c>
      <c r="BI76" s="234" t="s">
        <v>567</v>
      </c>
    </row>
    <row r="77" spans="1:61" x14ac:dyDescent="0.25">
      <c r="A77" s="228" t="s">
        <v>576</v>
      </c>
      <c r="B77" s="223">
        <v>0</v>
      </c>
      <c r="C77" s="223">
        <v>25514418.491180643</v>
      </c>
      <c r="D77" s="223">
        <v>26701204.239018157</v>
      </c>
      <c r="E77" s="223">
        <v>27923206.236455895</v>
      </c>
      <c r="F77" s="223">
        <v>29181534.941765621</v>
      </c>
      <c r="G77" s="223">
        <v>30477336.224288687</v>
      </c>
      <c r="H77" s="223">
        <v>31811792.492746614</v>
      </c>
      <c r="I77" s="223">
        <v>33186124.307146154</v>
      </c>
      <c r="J77" s="223">
        <v>34601590.908895664</v>
      </c>
      <c r="K77" s="223">
        <v>36059492.175204411</v>
      </c>
      <c r="L77" s="223">
        <v>37561169.17967847</v>
      </c>
      <c r="M77" s="223">
        <v>39108006.335012153</v>
      </c>
      <c r="N77" s="223">
        <v>40701432.299737684</v>
      </c>
      <c r="O77" s="223">
        <v>42342921.528827645</v>
      </c>
      <c r="P77" s="223">
        <v>44033995.842475384</v>
      </c>
      <c r="Q77" s="223">
        <v>45776225.857187063</v>
      </c>
      <c r="R77" s="223">
        <v>47571232.593128219</v>
      </c>
      <c r="S77" s="223">
        <v>49420689.101918168</v>
      </c>
      <c r="T77" s="223">
        <v>51326322.428877056</v>
      </c>
      <c r="U77" s="223">
        <v>53289915.127608441</v>
      </c>
      <c r="V77" s="223">
        <v>55313306.954176292</v>
      </c>
      <c r="W77" s="223">
        <v>57398396.898389943</v>
      </c>
      <c r="X77" s="223">
        <v>59547145.396560386</v>
      </c>
      <c r="Y77" s="223">
        <v>61761575.787161537</v>
      </c>
      <c r="Z77" s="223">
        <v>64043776.732960723</v>
      </c>
      <c r="AA77" s="223">
        <v>66395904.357945837</v>
      </c>
      <c r="AB77" s="223">
        <v>68820184.413356304</v>
      </c>
      <c r="AC77" s="223">
        <v>71318914.473981112</v>
      </c>
      <c r="AD77" s="223">
        <v>73894466.165935501</v>
      </c>
      <c r="AE77" s="223">
        <v>76549288.210142761</v>
      </c>
      <c r="AF77" s="223">
        <v>79285908.090520471</v>
      </c>
      <c r="AG77" s="223">
        <v>82106935.480105311</v>
      </c>
      <c r="AH77" s="223">
        <v>85015064.45125401</v>
      </c>
      <c r="AI77" s="223">
        <v>88013076.193923041</v>
      </c>
      <c r="AJ77" s="223">
        <v>91103842.243559495</v>
      </c>
      <c r="AK77" s="223">
        <v>94290327.280633986</v>
      </c>
      <c r="AL77" s="223">
        <v>97575592.286441192</v>
      </c>
      <c r="AM77" s="223">
        <v>100962797.27392279</v>
      </c>
      <c r="AN77" s="223">
        <v>104455205.31783471</v>
      </c>
      <c r="AO77" s="223">
        <v>108056185.53721838</v>
      </c>
      <c r="AP77" s="223">
        <v>111769216.44145735</v>
      </c>
      <c r="AQ77" s="223">
        <v>115597889.79852743</v>
      </c>
      <c r="AR77" s="223">
        <v>119545914.4011642</v>
      </c>
      <c r="AS77" s="223">
        <v>123617120.04631408</v>
      </c>
      <c r="AT77" s="223">
        <v>127815461.10376309</v>
      </c>
      <c r="AU77" s="223">
        <v>132145021.08564354</v>
      </c>
      <c r="AV77" s="223">
        <v>136610016.65333545</v>
      </c>
      <c r="AW77" s="223">
        <v>141214802.47365606</v>
      </c>
      <c r="AX77" s="223">
        <v>145963875.20446002</v>
      </c>
      <c r="AY77" s="223">
        <v>150861878.6481269</v>
      </c>
      <c r="AZ77" s="223">
        <v>155913608.50986859</v>
      </c>
      <c r="BA77" s="223" t="s">
        <v>567</v>
      </c>
      <c r="BB77" s="223" t="s">
        <v>567</v>
      </c>
      <c r="BC77" s="223" t="s">
        <v>567</v>
      </c>
      <c r="BD77" s="223" t="s">
        <v>567</v>
      </c>
      <c r="BE77" s="223" t="s">
        <v>567</v>
      </c>
      <c r="BF77" s="223" t="s">
        <v>567</v>
      </c>
      <c r="BG77" s="223" t="s">
        <v>567</v>
      </c>
      <c r="BH77" s="223" t="s">
        <v>567</v>
      </c>
      <c r="BI77" s="223" t="s">
        <v>567</v>
      </c>
    </row>
    <row r="78" spans="1:61" ht="15.75" x14ac:dyDescent="0.25">
      <c r="A78" s="221" t="s">
        <v>307</v>
      </c>
      <c r="B78" s="175">
        <v>0</v>
      </c>
      <c r="C78" s="175">
        <v>5261684.7664000001</v>
      </c>
      <c r="D78" s="175">
        <v>5261684.7664000001</v>
      </c>
      <c r="E78" s="175">
        <v>5261684.7664000001</v>
      </c>
      <c r="F78" s="175">
        <v>5261684.7664000001</v>
      </c>
      <c r="G78" s="175">
        <v>5261684.7664000001</v>
      </c>
      <c r="H78" s="175">
        <v>5261684.7664000001</v>
      </c>
      <c r="I78" s="175">
        <v>5261684.7664000001</v>
      </c>
      <c r="J78" s="175">
        <v>5261684.7664000001</v>
      </c>
      <c r="K78" s="175">
        <v>5261684.7664000001</v>
      </c>
      <c r="L78" s="175">
        <v>5261684.7664000001</v>
      </c>
      <c r="M78" s="175">
        <v>5261684.7664000001</v>
      </c>
      <c r="N78" s="175">
        <v>5261684.7664000001</v>
      </c>
      <c r="O78" s="175">
        <v>5261684.7664000001</v>
      </c>
      <c r="P78" s="175">
        <v>5261684.7664000001</v>
      </c>
      <c r="Q78" s="175">
        <v>5261684.7664000001</v>
      </c>
      <c r="R78" s="175">
        <v>5261684.7664000001</v>
      </c>
      <c r="S78" s="175">
        <v>5261684.7664000001</v>
      </c>
      <c r="T78" s="175">
        <v>5261684.7664000001</v>
      </c>
      <c r="U78" s="175">
        <v>5261684.7664000001</v>
      </c>
      <c r="V78" s="175">
        <v>5261684.7664000001</v>
      </c>
      <c r="W78" s="175">
        <v>5261684.7664000001</v>
      </c>
      <c r="X78" s="175">
        <v>5261684.7664000001</v>
      </c>
      <c r="Y78" s="175">
        <v>5261684.7664000001</v>
      </c>
      <c r="Z78" s="175">
        <v>5261684.7664000001</v>
      </c>
      <c r="AA78" s="175">
        <v>5261684.7664000001</v>
      </c>
      <c r="AB78" s="175">
        <v>5261684.7664000001</v>
      </c>
      <c r="AC78" s="175">
        <v>5261684.7664000001</v>
      </c>
      <c r="AD78" s="175">
        <v>5261684.7664000001</v>
      </c>
      <c r="AE78" s="175">
        <v>5261684.7664000001</v>
      </c>
      <c r="AF78" s="175">
        <v>5261684.7664000001</v>
      </c>
      <c r="AG78" s="175">
        <v>5261684.7664000001</v>
      </c>
      <c r="AH78" s="175">
        <v>5261684.7664000001</v>
      </c>
      <c r="AI78" s="175">
        <v>5261684.7664000001</v>
      </c>
      <c r="AJ78" s="175">
        <v>5261684.7664000001</v>
      </c>
      <c r="AK78" s="175">
        <v>5261684.7664000001</v>
      </c>
      <c r="AL78" s="175">
        <v>5261684.7664000001</v>
      </c>
      <c r="AM78" s="175">
        <v>5261684.7664000001</v>
      </c>
      <c r="AN78" s="175">
        <v>5261684.7664000001</v>
      </c>
      <c r="AO78" s="175">
        <v>5261684.7664000001</v>
      </c>
      <c r="AP78" s="175">
        <v>5261684.7664000001</v>
      </c>
      <c r="AQ78" s="175">
        <v>5261684.7664000001</v>
      </c>
      <c r="AR78" s="175">
        <v>5261684.7664000001</v>
      </c>
      <c r="AS78" s="175">
        <v>5261684.7664000001</v>
      </c>
      <c r="AT78" s="175">
        <v>5261684.7664000001</v>
      </c>
      <c r="AU78" s="175">
        <v>5261684.7664000001</v>
      </c>
      <c r="AV78" s="175">
        <v>5261684.7664000001</v>
      </c>
      <c r="AW78" s="175">
        <v>5261684.7664000001</v>
      </c>
      <c r="AX78" s="175">
        <v>5261684.7664000001</v>
      </c>
      <c r="AY78" s="175">
        <v>5261684.7664000001</v>
      </c>
      <c r="AZ78" s="175">
        <v>5261684.7664000001</v>
      </c>
      <c r="BA78" s="175" t="s">
        <v>583</v>
      </c>
      <c r="BB78" s="175" t="s">
        <v>583</v>
      </c>
      <c r="BC78" s="175" t="s">
        <v>583</v>
      </c>
      <c r="BD78" s="175" t="s">
        <v>583</v>
      </c>
      <c r="BE78" s="175" t="s">
        <v>583</v>
      </c>
      <c r="BF78" s="175" t="s">
        <v>583</v>
      </c>
      <c r="BG78" s="175" t="s">
        <v>583</v>
      </c>
      <c r="BH78" s="175" t="s">
        <v>583</v>
      </c>
      <c r="BI78" s="175" t="s">
        <v>583</v>
      </c>
    </row>
    <row r="79" spans="1:61" ht="15.75" x14ac:dyDescent="0.25">
      <c r="A79" s="221" t="s">
        <v>306</v>
      </c>
      <c r="B79" s="175">
        <v>0</v>
      </c>
      <c r="C79" s="175">
        <v>0</v>
      </c>
      <c r="D79" s="175">
        <v>0</v>
      </c>
      <c r="E79" s="175">
        <v>0</v>
      </c>
      <c r="F79" s="175">
        <v>0</v>
      </c>
      <c r="G79" s="175">
        <v>0</v>
      </c>
      <c r="H79" s="175">
        <v>0</v>
      </c>
      <c r="I79" s="175">
        <v>0</v>
      </c>
      <c r="J79" s="175">
        <v>0</v>
      </c>
      <c r="K79" s="175">
        <v>0</v>
      </c>
      <c r="L79" s="175">
        <v>0</v>
      </c>
      <c r="M79" s="175">
        <v>0</v>
      </c>
      <c r="N79" s="175">
        <v>0</v>
      </c>
      <c r="O79" s="175">
        <v>0</v>
      </c>
      <c r="P79" s="175">
        <v>0</v>
      </c>
      <c r="Q79" s="175">
        <v>0</v>
      </c>
      <c r="R79" s="175">
        <v>0</v>
      </c>
      <c r="S79" s="175">
        <v>0</v>
      </c>
      <c r="T79" s="175">
        <v>0</v>
      </c>
      <c r="U79" s="175">
        <v>0</v>
      </c>
      <c r="V79" s="175">
        <v>0</v>
      </c>
      <c r="W79" s="175">
        <v>0</v>
      </c>
      <c r="X79" s="175">
        <v>0</v>
      </c>
      <c r="Y79" s="175">
        <v>0</v>
      </c>
      <c r="Z79" s="175">
        <v>0</v>
      </c>
      <c r="AA79" s="175">
        <v>0</v>
      </c>
      <c r="AB79" s="175">
        <v>0</v>
      </c>
      <c r="AC79" s="175">
        <v>0</v>
      </c>
      <c r="AD79" s="175">
        <v>0</v>
      </c>
      <c r="AE79" s="175">
        <v>0</v>
      </c>
      <c r="AF79" s="175">
        <v>0</v>
      </c>
      <c r="AG79" s="175">
        <v>0</v>
      </c>
      <c r="AH79" s="175">
        <v>0</v>
      </c>
      <c r="AI79" s="175">
        <v>0</v>
      </c>
      <c r="AJ79" s="175">
        <v>0</v>
      </c>
      <c r="AK79" s="175">
        <v>0</v>
      </c>
      <c r="AL79" s="175">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5">
        <v>0</v>
      </c>
      <c r="BB79" s="175">
        <v>0</v>
      </c>
      <c r="BC79" s="175">
        <v>0</v>
      </c>
      <c r="BD79" s="175">
        <v>0</v>
      </c>
      <c r="BE79" s="175">
        <v>0</v>
      </c>
      <c r="BF79" s="175">
        <v>0</v>
      </c>
      <c r="BG79" s="175">
        <v>0</v>
      </c>
      <c r="BH79" s="175">
        <v>0</v>
      </c>
      <c r="BI79" s="175">
        <v>0</v>
      </c>
    </row>
    <row r="80" spans="1:61" ht="15.75" x14ac:dyDescent="0.25">
      <c r="A80" s="221" t="s">
        <v>305</v>
      </c>
      <c r="B80" s="175">
        <v>0</v>
      </c>
      <c r="C80" s="175">
        <v>-5102883.6982361292</v>
      </c>
      <c r="D80" s="175">
        <v>-5340240.8478036309</v>
      </c>
      <c r="E80" s="175">
        <v>-5584641.2472911794</v>
      </c>
      <c r="F80" s="175">
        <v>-5836306.9883531239</v>
      </c>
      <c r="G80" s="175">
        <v>-6095467.2448577359</v>
      </c>
      <c r="H80" s="175">
        <v>-6362358.4985493273</v>
      </c>
      <c r="I80" s="175">
        <v>-6637224.8614292294</v>
      </c>
      <c r="J80" s="175">
        <v>-6920318.1817791313</v>
      </c>
      <c r="K80" s="175">
        <v>-7211898.4350408837</v>
      </c>
      <c r="L80" s="175">
        <v>-7512233.835935697</v>
      </c>
      <c r="M80" s="175">
        <v>-7821601.2670024261</v>
      </c>
      <c r="N80" s="175">
        <v>-8140286.4599475414</v>
      </c>
      <c r="O80" s="175">
        <v>-8468584.3057655245</v>
      </c>
      <c r="P80" s="175">
        <v>-8806799.1684950739</v>
      </c>
      <c r="Q80" s="175">
        <v>-9155245.1714374125</v>
      </c>
      <c r="R80" s="175">
        <v>-9514246.5186256468</v>
      </c>
      <c r="S80" s="175">
        <v>-9884137.8203836381</v>
      </c>
      <c r="T80" s="175">
        <v>-10265264.485775411</v>
      </c>
      <c r="U80" s="175">
        <v>-10657983.025521696</v>
      </c>
      <c r="V80" s="175">
        <v>-11062661.390835255</v>
      </c>
      <c r="W80" s="175">
        <v>-11479679.379677981</v>
      </c>
      <c r="X80" s="175">
        <v>-11909429.079312086</v>
      </c>
      <c r="Y80" s="175">
        <v>-12352315.157432318</v>
      </c>
      <c r="Z80" s="175">
        <v>-12808755.346592158</v>
      </c>
      <c r="AA80" s="175">
        <v>-13279180.871589184</v>
      </c>
      <c r="AB80" s="175">
        <v>-13764036.882671267</v>
      </c>
      <c r="AC80" s="175">
        <v>-14263782.894796222</v>
      </c>
      <c r="AD80" s="175">
        <v>-14778893.233187109</v>
      </c>
      <c r="AE80" s="175">
        <v>-15309857.64202854</v>
      </c>
      <c r="AF80" s="175">
        <v>-15857181.6181041</v>
      </c>
      <c r="AG80" s="175">
        <v>-16421387.096021056</v>
      </c>
      <c r="AH80" s="175">
        <v>-17003012.890250802</v>
      </c>
      <c r="AI80" s="175">
        <v>-17602615.238784611</v>
      </c>
      <c r="AJ80" s="175">
        <v>-18220768.448711872</v>
      </c>
      <c r="AK80" s="175">
        <v>-18858065.456126809</v>
      </c>
      <c r="AL80" s="175">
        <v>-19515118.457288265</v>
      </c>
      <c r="AM80" s="175">
        <v>-20192559.454784572</v>
      </c>
      <c r="AN80" s="175">
        <v>-20891041.063566923</v>
      </c>
      <c r="AO80" s="175">
        <v>-21611237.10744369</v>
      </c>
      <c r="AP80" s="175">
        <v>-22353843.288291454</v>
      </c>
      <c r="AQ80" s="175">
        <v>-23119577.959705472</v>
      </c>
      <c r="AR80" s="175">
        <v>-23909182.880232811</v>
      </c>
      <c r="AS80" s="175">
        <v>-24723424.0092628</v>
      </c>
      <c r="AT80" s="175">
        <v>-25563092.220752597</v>
      </c>
      <c r="AU80" s="175">
        <v>-26429004.217128754</v>
      </c>
      <c r="AV80" s="175">
        <v>-27322003.330667138</v>
      </c>
      <c r="AW80" s="175">
        <v>-28242960.494731188</v>
      </c>
      <c r="AX80" s="175">
        <v>-29192775.040892005</v>
      </c>
      <c r="AY80" s="175">
        <v>-30172375.729625344</v>
      </c>
      <c r="AZ80" s="175">
        <v>-31182721.701973677</v>
      </c>
      <c r="BA80" s="175" t="e">
        <v>#VALUE!</v>
      </c>
      <c r="BB80" s="175" t="e">
        <v>#VALUE!</v>
      </c>
      <c r="BC80" s="175" t="e">
        <v>#VALUE!</v>
      </c>
      <c r="BD80" s="175" t="e">
        <v>#VALUE!</v>
      </c>
      <c r="BE80" s="175" t="e">
        <v>#VALUE!</v>
      </c>
      <c r="BF80" s="175" t="e">
        <v>#VALUE!</v>
      </c>
      <c r="BG80" s="175" t="e">
        <v>#VALUE!</v>
      </c>
      <c r="BH80" s="175" t="e">
        <v>#VALUE!</v>
      </c>
      <c r="BI80" s="175" t="e">
        <v>#VALUE!</v>
      </c>
    </row>
    <row r="81" spans="1:61" ht="15.75" x14ac:dyDescent="0.25">
      <c r="A81" s="221" t="s">
        <v>304</v>
      </c>
      <c r="B81" s="219">
        <v>-52616847.664000005</v>
      </c>
      <c r="C81" s="219">
        <v>7301215.593638055</v>
      </c>
      <c r="D81" s="219">
        <v>7526997.0367194638</v>
      </c>
      <c r="E81" s="219">
        <v>7759821.729720939</v>
      </c>
      <c r="F81" s="219">
        <v>7999911.7642968111</v>
      </c>
      <c r="G81" s="219">
        <v>8247496.3143153396</v>
      </c>
      <c r="H81" s="219">
        <v>8502811.8615208454</v>
      </c>
      <c r="I81" s="219">
        <v>5278593.3637885507</v>
      </c>
      <c r="J81" s="219">
        <v>0</v>
      </c>
      <c r="K81" s="219">
        <v>0</v>
      </c>
      <c r="L81" s="219">
        <v>0</v>
      </c>
      <c r="M81" s="219">
        <v>0</v>
      </c>
      <c r="N81" s="219">
        <v>0</v>
      </c>
      <c r="O81" s="219">
        <v>0</v>
      </c>
      <c r="P81" s="219">
        <v>0</v>
      </c>
      <c r="Q81" s="219">
        <v>0</v>
      </c>
      <c r="R81" s="219">
        <v>0</v>
      </c>
      <c r="S81" s="219">
        <v>0</v>
      </c>
      <c r="T81" s="219">
        <v>0</v>
      </c>
      <c r="U81" s="219">
        <v>0</v>
      </c>
      <c r="V81" s="219">
        <v>0</v>
      </c>
      <c r="W81" s="219">
        <v>0</v>
      </c>
      <c r="X81" s="219">
        <v>0</v>
      </c>
      <c r="Y81" s="219">
        <v>0</v>
      </c>
      <c r="Z81" s="219">
        <v>0</v>
      </c>
      <c r="AA81" s="219">
        <v>0</v>
      </c>
      <c r="AB81" s="219">
        <v>0</v>
      </c>
      <c r="AC81" s="219">
        <v>0</v>
      </c>
      <c r="AD81" s="219">
        <v>0</v>
      </c>
      <c r="AE81" s="219">
        <v>0</v>
      </c>
      <c r="AF81" s="219">
        <v>0</v>
      </c>
      <c r="AG81" s="219">
        <v>0</v>
      </c>
      <c r="AH81" s="219">
        <v>0</v>
      </c>
      <c r="AI81" s="219">
        <v>0</v>
      </c>
      <c r="AJ81" s="219">
        <v>0</v>
      </c>
      <c r="AK81" s="219">
        <v>0</v>
      </c>
      <c r="AL81" s="219">
        <v>0</v>
      </c>
      <c r="AM81" s="219">
        <v>0</v>
      </c>
      <c r="AN81" s="219">
        <v>0</v>
      </c>
      <c r="AO81" s="219">
        <v>0</v>
      </c>
      <c r="AP81" s="219">
        <v>0</v>
      </c>
      <c r="AQ81" s="219">
        <v>0</v>
      </c>
      <c r="AR81" s="219">
        <v>0</v>
      </c>
      <c r="AS81" s="219">
        <v>0</v>
      </c>
      <c r="AT81" s="219">
        <v>0</v>
      </c>
      <c r="AU81" s="219">
        <v>0</v>
      </c>
      <c r="AV81" s="219">
        <v>0</v>
      </c>
      <c r="AW81" s="219">
        <v>0</v>
      </c>
      <c r="AX81" s="219">
        <v>0</v>
      </c>
      <c r="AY81" s="219">
        <v>0</v>
      </c>
      <c r="AZ81" s="219">
        <v>0</v>
      </c>
      <c r="BA81" s="219">
        <v>0</v>
      </c>
      <c r="BB81" s="219">
        <v>0</v>
      </c>
      <c r="BC81" s="219">
        <v>0</v>
      </c>
      <c r="BD81" s="219">
        <v>0</v>
      </c>
      <c r="BE81" s="219">
        <v>0</v>
      </c>
      <c r="BF81" s="219">
        <v>0</v>
      </c>
      <c r="BG81" s="219">
        <v>0</v>
      </c>
      <c r="BH81" s="219">
        <v>0</v>
      </c>
      <c r="BI81" s="219">
        <v>0</v>
      </c>
    </row>
    <row r="82" spans="1:61" ht="15.75" x14ac:dyDescent="0.25">
      <c r="A82" s="221" t="s">
        <v>303</v>
      </c>
      <c r="B82" s="175">
        <v>0</v>
      </c>
      <c r="C82" s="175">
        <v>0</v>
      </c>
      <c r="D82" s="175">
        <v>0</v>
      </c>
      <c r="E82" s="175">
        <v>0</v>
      </c>
      <c r="F82" s="175">
        <v>0</v>
      </c>
      <c r="G82" s="175">
        <v>0</v>
      </c>
      <c r="H82" s="175">
        <v>0</v>
      </c>
      <c r="I82" s="175">
        <v>0</v>
      </c>
      <c r="J82" s="175">
        <v>0</v>
      </c>
      <c r="K82" s="175">
        <v>0</v>
      </c>
      <c r="L82" s="175">
        <v>0</v>
      </c>
      <c r="M82" s="175">
        <v>0</v>
      </c>
      <c r="N82" s="175">
        <v>0</v>
      </c>
      <c r="O82" s="175">
        <v>0</v>
      </c>
      <c r="P82" s="175">
        <v>0</v>
      </c>
      <c r="Q82" s="175">
        <v>0</v>
      </c>
      <c r="R82" s="175">
        <v>0</v>
      </c>
      <c r="S82" s="175">
        <v>0</v>
      </c>
      <c r="T82" s="175">
        <v>0</v>
      </c>
      <c r="U82" s="175">
        <v>0</v>
      </c>
      <c r="V82" s="175">
        <v>0</v>
      </c>
      <c r="W82" s="175">
        <v>0</v>
      </c>
      <c r="X82" s="175">
        <v>0</v>
      </c>
      <c r="Y82" s="175">
        <v>0</v>
      </c>
      <c r="Z82" s="175">
        <v>0</v>
      </c>
      <c r="AA82" s="175">
        <v>0</v>
      </c>
      <c r="AB82" s="175">
        <v>0</v>
      </c>
      <c r="AC82" s="175">
        <v>0</v>
      </c>
      <c r="AD82" s="175">
        <v>0</v>
      </c>
      <c r="AE82" s="175">
        <v>0</v>
      </c>
      <c r="AF82" s="175">
        <v>0</v>
      </c>
      <c r="AG82" s="175">
        <v>0</v>
      </c>
      <c r="AH82" s="175">
        <v>0</v>
      </c>
      <c r="AI82" s="175">
        <v>0</v>
      </c>
      <c r="AJ82" s="175">
        <v>0</v>
      </c>
      <c r="AK82" s="175">
        <v>0</v>
      </c>
      <c r="AL82" s="175">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t="s">
        <v>567</v>
      </c>
      <c r="BB82" s="175" t="s">
        <v>567</v>
      </c>
      <c r="BC82" s="175" t="s">
        <v>567</v>
      </c>
      <c r="BD82" s="175" t="s">
        <v>567</v>
      </c>
      <c r="BE82" s="175" t="s">
        <v>567</v>
      </c>
      <c r="BF82" s="175" t="s">
        <v>567</v>
      </c>
      <c r="BG82" s="175" t="s">
        <v>567</v>
      </c>
      <c r="BH82" s="175" t="s">
        <v>567</v>
      </c>
      <c r="BI82" s="175" t="s">
        <v>567</v>
      </c>
    </row>
    <row r="83" spans="1:61" ht="15.75" x14ac:dyDescent="0.25">
      <c r="A83" s="221" t="s">
        <v>302</v>
      </c>
      <c r="B83" s="175">
        <v>-263084238.31999999</v>
      </c>
      <c r="C83" s="175">
        <v>0</v>
      </c>
      <c r="D83" s="175">
        <v>0</v>
      </c>
      <c r="E83" s="175">
        <v>0</v>
      </c>
      <c r="F83" s="175">
        <v>0</v>
      </c>
      <c r="G83" s="175">
        <v>0</v>
      </c>
      <c r="H83" s="175">
        <v>0</v>
      </c>
      <c r="I83" s="175">
        <v>0</v>
      </c>
      <c r="J83" s="175">
        <v>0</v>
      </c>
      <c r="K83" s="175">
        <v>0</v>
      </c>
      <c r="L83" s="175">
        <v>0</v>
      </c>
      <c r="M83" s="175">
        <v>0</v>
      </c>
      <c r="N83" s="175">
        <v>0</v>
      </c>
      <c r="O83" s="175">
        <v>0</v>
      </c>
      <c r="P83" s="175">
        <v>0</v>
      </c>
      <c r="Q83" s="175">
        <v>0</v>
      </c>
      <c r="R83" s="175">
        <v>0</v>
      </c>
      <c r="S83" s="175">
        <v>0</v>
      </c>
      <c r="T83" s="175">
        <v>0</v>
      </c>
      <c r="U83" s="175">
        <v>0</v>
      </c>
      <c r="V83" s="175">
        <v>0</v>
      </c>
      <c r="W83" s="175">
        <v>0</v>
      </c>
      <c r="X83" s="175">
        <v>0</v>
      </c>
      <c r="Y83" s="175">
        <v>0</v>
      </c>
      <c r="Z83" s="175">
        <v>0</v>
      </c>
      <c r="AA83" s="175">
        <v>0</v>
      </c>
      <c r="AB83" s="175">
        <v>0</v>
      </c>
      <c r="AC83" s="175">
        <v>0</v>
      </c>
      <c r="AD83" s="175">
        <v>0</v>
      </c>
      <c r="AE83" s="175">
        <v>0</v>
      </c>
      <c r="AF83" s="175">
        <v>0</v>
      </c>
      <c r="AG83" s="175">
        <v>0</v>
      </c>
      <c r="AH83" s="175">
        <v>0</v>
      </c>
      <c r="AI83" s="175">
        <v>0</v>
      </c>
      <c r="AJ83" s="175">
        <v>0</v>
      </c>
      <c r="AK83" s="175">
        <v>0</v>
      </c>
      <c r="AL83" s="175">
        <v>0</v>
      </c>
      <c r="AM83" s="175">
        <v>0</v>
      </c>
      <c r="AN83" s="175">
        <v>0</v>
      </c>
      <c r="AO83" s="175">
        <v>0</v>
      </c>
      <c r="AP83" s="175">
        <v>0</v>
      </c>
      <c r="AQ83" s="175">
        <v>0</v>
      </c>
      <c r="AR83" s="175">
        <v>0</v>
      </c>
      <c r="AS83" s="175">
        <v>0</v>
      </c>
      <c r="AT83" s="175">
        <v>0</v>
      </c>
      <c r="AU83" s="175">
        <v>0</v>
      </c>
      <c r="AV83" s="175">
        <v>0</v>
      </c>
      <c r="AW83" s="175">
        <v>0</v>
      </c>
      <c r="AX83" s="175">
        <v>0</v>
      </c>
      <c r="AY83" s="175">
        <v>0</v>
      </c>
      <c r="AZ83" s="175">
        <v>0</v>
      </c>
      <c r="BA83" s="175">
        <v>0</v>
      </c>
      <c r="BB83" s="175">
        <v>0</v>
      </c>
      <c r="BC83" s="175">
        <v>0</v>
      </c>
      <c r="BD83" s="175">
        <v>0</v>
      </c>
      <c r="BE83" s="175">
        <v>0</v>
      </c>
      <c r="BF83" s="175">
        <v>0</v>
      </c>
      <c r="BG83" s="175">
        <v>0</v>
      </c>
      <c r="BH83" s="175">
        <v>0</v>
      </c>
      <c r="BI83" s="175">
        <v>0</v>
      </c>
    </row>
    <row r="84" spans="1:61" ht="15.75" x14ac:dyDescent="0.25">
      <c r="A84" s="221" t="s">
        <v>301</v>
      </c>
      <c r="B84" s="175">
        <v>0</v>
      </c>
      <c r="C84" s="175">
        <v>0</v>
      </c>
      <c r="D84" s="175">
        <v>0</v>
      </c>
      <c r="E84" s="175">
        <v>0</v>
      </c>
      <c r="F84" s="175">
        <v>0</v>
      </c>
      <c r="G84" s="175">
        <v>0</v>
      </c>
      <c r="H84" s="175">
        <v>0</v>
      </c>
      <c r="I84" s="175">
        <v>0</v>
      </c>
      <c r="J84" s="175">
        <v>0</v>
      </c>
      <c r="K84" s="175">
        <v>0</v>
      </c>
      <c r="L84" s="175">
        <v>0</v>
      </c>
      <c r="M84" s="175">
        <v>0</v>
      </c>
      <c r="N84" s="175">
        <v>0</v>
      </c>
      <c r="O84" s="175">
        <v>0</v>
      </c>
      <c r="P84" s="175">
        <v>0</v>
      </c>
      <c r="Q84" s="175">
        <v>0</v>
      </c>
      <c r="R84" s="175">
        <v>0</v>
      </c>
      <c r="S84" s="175">
        <v>0</v>
      </c>
      <c r="T84" s="175">
        <v>0</v>
      </c>
      <c r="U84" s="175">
        <v>0</v>
      </c>
      <c r="V84" s="175">
        <v>0</v>
      </c>
      <c r="W84" s="175">
        <v>0</v>
      </c>
      <c r="X84" s="175">
        <v>0</v>
      </c>
      <c r="Y84" s="175">
        <v>0</v>
      </c>
      <c r="Z84" s="175">
        <v>0</v>
      </c>
      <c r="AA84" s="175">
        <v>0</v>
      </c>
      <c r="AB84" s="175">
        <v>0</v>
      </c>
      <c r="AC84" s="175">
        <v>0</v>
      </c>
      <c r="AD84" s="175">
        <v>0</v>
      </c>
      <c r="AE84" s="175">
        <v>0</v>
      </c>
      <c r="AF84" s="175">
        <v>0</v>
      </c>
      <c r="AG84" s="175">
        <v>0</v>
      </c>
      <c r="AH84" s="175">
        <v>0</v>
      </c>
      <c r="AI84" s="175">
        <v>0</v>
      </c>
      <c r="AJ84" s="175">
        <v>0</v>
      </c>
      <c r="AK84" s="175">
        <v>0</v>
      </c>
      <c r="AL84" s="175">
        <v>0</v>
      </c>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row>
    <row r="85" spans="1:61" x14ac:dyDescent="0.25">
      <c r="A85" s="174" t="s">
        <v>300</v>
      </c>
      <c r="B85" s="223">
        <v>-315701085.98399997</v>
      </c>
      <c r="C85" s="223">
        <v>32974435.15298257</v>
      </c>
      <c r="D85" s="223">
        <v>34149645.194333993</v>
      </c>
      <c r="E85" s="223">
        <v>35360071.485285655</v>
      </c>
      <c r="F85" s="223">
        <v>36606824.484109312</v>
      </c>
      <c r="G85" s="223">
        <v>37891050.060146295</v>
      </c>
      <c r="H85" s="223">
        <v>39213930.62211813</v>
      </c>
      <c r="I85" s="223">
        <v>37089177.575905479</v>
      </c>
      <c r="J85" s="223">
        <v>32942957.493516535</v>
      </c>
      <c r="K85" s="223">
        <v>34109278.506563529</v>
      </c>
      <c r="L85" s="223">
        <v>35310620.110142775</v>
      </c>
      <c r="M85" s="223">
        <v>36548089.834409729</v>
      </c>
      <c r="N85" s="223">
        <v>37822830.606190145</v>
      </c>
      <c r="O85" s="223">
        <v>39136021.989462122</v>
      </c>
      <c r="P85" s="223">
        <v>40488881.440380313</v>
      </c>
      <c r="Q85" s="223">
        <v>41882665.452149652</v>
      </c>
      <c r="R85" s="223">
        <v>43318670.840902574</v>
      </c>
      <c r="S85" s="223">
        <v>44798236.047934532</v>
      </c>
      <c r="T85" s="223">
        <v>46322742.709501646</v>
      </c>
      <c r="U85" s="223">
        <v>47893616.868486747</v>
      </c>
      <c r="V85" s="223">
        <v>49512330.329741038</v>
      </c>
      <c r="W85" s="223">
        <v>51180402.285111964</v>
      </c>
      <c r="X85" s="223">
        <v>52899401.083648302</v>
      </c>
      <c r="Y85" s="223">
        <v>54670945.396129221</v>
      </c>
      <c r="Z85" s="223">
        <v>56496706.152768567</v>
      </c>
      <c r="AA85" s="223">
        <v>58378408.252756655</v>
      </c>
      <c r="AB85" s="223">
        <v>60317832.297085032</v>
      </c>
      <c r="AC85" s="223">
        <v>62316816.345584884</v>
      </c>
      <c r="AD85" s="223">
        <v>64377257.699148387</v>
      </c>
      <c r="AE85" s="223">
        <v>66501115.334514216</v>
      </c>
      <c r="AF85" s="223">
        <v>68690411.238816366</v>
      </c>
      <c r="AG85" s="223">
        <v>70947233.150484249</v>
      </c>
      <c r="AH85" s="223">
        <v>73273736.327403203</v>
      </c>
      <c r="AI85" s="223">
        <v>75672145.721538424</v>
      </c>
      <c r="AJ85" s="223">
        <v>78144758.561247617</v>
      </c>
      <c r="AK85" s="223">
        <v>80693946.590907171</v>
      </c>
      <c r="AL85" s="223">
        <v>83322158.595552921</v>
      </c>
      <c r="AM85" s="223">
        <v>86031922.585538208</v>
      </c>
      <c r="AN85" s="223">
        <v>88825849.020667776</v>
      </c>
      <c r="AO85" s="223">
        <v>91706633.196174681</v>
      </c>
      <c r="AP85" s="223">
        <v>94677057.919565886</v>
      </c>
      <c r="AQ85" s="223">
        <v>97739996.605221957</v>
      </c>
      <c r="AR85" s="223">
        <v>100898416.28733139</v>
      </c>
      <c r="AS85" s="223">
        <v>104155380.80345127</v>
      </c>
      <c r="AT85" s="223">
        <v>107514053.64941049</v>
      </c>
      <c r="AU85" s="223">
        <v>110977701.63491479</v>
      </c>
      <c r="AV85" s="223">
        <v>114549698.08906832</v>
      </c>
      <c r="AW85" s="223">
        <v>118233526.74532488</v>
      </c>
      <c r="AX85" s="223">
        <v>122032784.92996803</v>
      </c>
      <c r="AY85" s="223">
        <v>125951187.68490157</v>
      </c>
      <c r="AZ85" s="223">
        <v>129992571.57429492</v>
      </c>
      <c r="BA85" s="223" t="s">
        <v>583</v>
      </c>
      <c r="BB85" s="223" t="s">
        <v>583</v>
      </c>
      <c r="BC85" s="223" t="s">
        <v>583</v>
      </c>
      <c r="BD85" s="223" t="s">
        <v>583</v>
      </c>
      <c r="BE85" s="223" t="s">
        <v>583</v>
      </c>
      <c r="BF85" s="223" t="s">
        <v>583</v>
      </c>
      <c r="BG85" s="223" t="s">
        <v>583</v>
      </c>
      <c r="BH85" s="223" t="s">
        <v>583</v>
      </c>
      <c r="BI85" s="223" t="s">
        <v>583</v>
      </c>
    </row>
    <row r="86" spans="1:61" x14ac:dyDescent="0.25">
      <c r="A86" s="174" t="s">
        <v>577</v>
      </c>
      <c r="B86" s="223">
        <v>-315701085.98399997</v>
      </c>
      <c r="C86" s="223">
        <v>-282726650.83101737</v>
      </c>
      <c r="D86" s="223">
        <v>-248577005.63668337</v>
      </c>
      <c r="E86" s="223">
        <v>-213216934.15139771</v>
      </c>
      <c r="F86" s="223">
        <v>-176610109.66728839</v>
      </c>
      <c r="G86" s="223">
        <v>-138719059.60714209</v>
      </c>
      <c r="H86" s="223">
        <v>-99505128.98502396</v>
      </c>
      <c r="I86" s="223">
        <v>-62415951.409118481</v>
      </c>
      <c r="J86" s="223">
        <v>-29472993.915601946</v>
      </c>
      <c r="K86" s="223">
        <v>4636284.590961583</v>
      </c>
      <c r="L86" s="223">
        <v>39946904.701104358</v>
      </c>
      <c r="M86" s="223">
        <v>76494994.535514086</v>
      </c>
      <c r="N86" s="223">
        <v>114317825.14170423</v>
      </c>
      <c r="O86" s="223">
        <v>153453847.13116634</v>
      </c>
      <c r="P86" s="223">
        <v>193942728.57154664</v>
      </c>
      <c r="Q86" s="223">
        <v>235825394.0236963</v>
      </c>
      <c r="R86" s="223">
        <v>279144064.86459887</v>
      </c>
      <c r="S86" s="223">
        <v>323942300.9125334</v>
      </c>
      <c r="T86" s="223">
        <v>370265043.62203503</v>
      </c>
      <c r="U86" s="223">
        <v>418158660.49052179</v>
      </c>
      <c r="V86" s="223">
        <v>467670990.82026285</v>
      </c>
      <c r="W86" s="223">
        <v>518851393.10537481</v>
      </c>
      <c r="X86" s="223">
        <v>571750794.18902314</v>
      </c>
      <c r="Y86" s="223">
        <v>626421739.58515239</v>
      </c>
      <c r="Z86" s="223">
        <v>682918445.737921</v>
      </c>
      <c r="AA86" s="223">
        <v>741296853.9906776</v>
      </c>
      <c r="AB86" s="223">
        <v>801614686.28776264</v>
      </c>
      <c r="AC86" s="223">
        <v>863931502.63334751</v>
      </c>
      <c r="AD86" s="223">
        <v>928308760.33249593</v>
      </c>
      <c r="AE86" s="223">
        <v>994809875.66701019</v>
      </c>
      <c r="AF86" s="223">
        <v>1063500286.9058266</v>
      </c>
      <c r="AG86" s="223">
        <v>1134447520.0563109</v>
      </c>
      <c r="AH86" s="223">
        <v>1207721256.3837142</v>
      </c>
      <c r="AI86" s="223">
        <v>1283393402.1052527</v>
      </c>
      <c r="AJ86" s="223">
        <v>1361538160.6665003</v>
      </c>
      <c r="AK86" s="223">
        <v>1442232107.2574074</v>
      </c>
      <c r="AL86" s="223">
        <v>1525554265.8529603</v>
      </c>
      <c r="AM86" s="223">
        <v>1611586188.4384985</v>
      </c>
      <c r="AN86" s="223">
        <v>1700412037.4591663</v>
      </c>
      <c r="AO86" s="223">
        <v>1792118670.6553409</v>
      </c>
      <c r="AP86" s="223">
        <v>1886795728.5749068</v>
      </c>
      <c r="AQ86" s="223">
        <v>1984535725.1801288</v>
      </c>
      <c r="AR86" s="223">
        <v>2085434141.4674602</v>
      </c>
      <c r="AS86" s="223">
        <v>2189589522.2709112</v>
      </c>
      <c r="AT86" s="223">
        <v>2297103575.9203215</v>
      </c>
      <c r="AU86" s="223">
        <v>2408081277.5552363</v>
      </c>
      <c r="AV86" s="223">
        <v>2522630975.6443048</v>
      </c>
      <c r="AW86" s="223">
        <v>2640864502.3896298</v>
      </c>
      <c r="AX86" s="223">
        <v>2762897287.3195977</v>
      </c>
      <c r="AY86" s="223">
        <v>2888848475.0044994</v>
      </c>
      <c r="AZ86" s="223">
        <v>3018841046.5787945</v>
      </c>
      <c r="BA86" s="223" t="s">
        <v>583</v>
      </c>
      <c r="BB86" s="223" t="s">
        <v>583</v>
      </c>
      <c r="BC86" s="223" t="s">
        <v>583</v>
      </c>
      <c r="BD86" s="223" t="s">
        <v>583</v>
      </c>
      <c r="BE86" s="223" t="s">
        <v>583</v>
      </c>
      <c r="BF86" s="223" t="s">
        <v>583</v>
      </c>
      <c r="BG86" s="223" t="s">
        <v>583</v>
      </c>
      <c r="BH86" s="223" t="s">
        <v>583</v>
      </c>
      <c r="BI86" s="223" t="s">
        <v>583</v>
      </c>
    </row>
    <row r="87" spans="1:61" ht="15.75" x14ac:dyDescent="0.25">
      <c r="A87" s="222" t="s">
        <v>299</v>
      </c>
      <c r="B87" s="170">
        <v>1</v>
      </c>
      <c r="C87" s="170">
        <v>0.88105726872246692</v>
      </c>
      <c r="D87" s="170">
        <v>0.77626191076869333</v>
      </c>
      <c r="E87" s="170">
        <v>0.68393119891514842</v>
      </c>
      <c r="F87" s="170">
        <v>0.60258255411026285</v>
      </c>
      <c r="G87" s="170">
        <v>0.53090973930419638</v>
      </c>
      <c r="H87" s="170">
        <v>0.4677618848495122</v>
      </c>
      <c r="I87" s="170">
        <v>0.41212500867798435</v>
      </c>
      <c r="J87" s="170">
        <v>0.3631057345180479</v>
      </c>
      <c r="K87" s="170">
        <v>0.31991694671193649</v>
      </c>
      <c r="L87" s="170">
        <v>0.28186515128804979</v>
      </c>
      <c r="M87" s="170">
        <v>0.24833934034189409</v>
      </c>
      <c r="N87" s="170">
        <v>0.21880118091796832</v>
      </c>
      <c r="O87" s="170">
        <v>0.19277637085283555</v>
      </c>
      <c r="P87" s="170">
        <v>0.16984702277782865</v>
      </c>
      <c r="Q87" s="170">
        <v>0.14964495398927638</v>
      </c>
      <c r="R87" s="170">
        <v>0.13184577443989109</v>
      </c>
      <c r="S87" s="170">
        <v>0.11616367792060887</v>
      </c>
      <c r="T87" s="170">
        <v>0.102346852793488</v>
      </c>
      <c r="U87" s="170">
        <v>9.0173438584570942E-2</v>
      </c>
      <c r="V87" s="170">
        <v>7.9447963510635183E-2</v>
      </c>
      <c r="W87" s="170">
        <v>6.999820573624245E-2</v>
      </c>
      <c r="X87" s="170">
        <v>6.1672427961447097E-2</v>
      </c>
      <c r="Y87" s="170">
        <v>5.4336940935195678E-2</v>
      </c>
      <c r="Z87" s="170">
        <v>4.7873956771097514E-2</v>
      </c>
      <c r="AA87" s="170">
        <v>4.2179697595680632E-2</v>
      </c>
      <c r="AB87" s="170">
        <v>3.7162729159189986E-2</v>
      </c>
      <c r="AC87" s="170">
        <v>3.2742492651268711E-2</v>
      </c>
      <c r="AD87" s="170">
        <v>2.8848011146492256E-2</v>
      </c>
      <c r="AE87" s="170">
        <v>2.5416749908803746E-2</v>
      </c>
      <c r="AF87" s="170">
        <v>2.239361225445264E-2</v>
      </c>
      <c r="AG87" s="170">
        <v>1.9730054849738013E-2</v>
      </c>
      <c r="AH87" s="170">
        <v>1.7383308237654636E-2</v>
      </c>
      <c r="AI87" s="170">
        <v>1.5315690077228756E-2</v>
      </c>
      <c r="AJ87" s="170">
        <v>1.3494000068042956E-2</v>
      </c>
      <c r="AK87" s="170">
        <v>1.1888986844090711E-2</v>
      </c>
      <c r="AL87" s="170">
        <v>1.0474878276731903E-2</v>
      </c>
      <c r="AM87" s="170">
        <v>9.228967644697713E-3</v>
      </c>
      <c r="AN87" s="170">
        <v>8.1312490261653842E-3</v>
      </c>
      <c r="AO87" s="170">
        <v>7.1640960582954934E-3</v>
      </c>
      <c r="AP87" s="170">
        <v>6.3119789059872195E-3</v>
      </c>
      <c r="AQ87" s="170">
        <v>5.5612148951429243E-3</v>
      </c>
      <c r="AR87" s="170">
        <v>4.8997488062933253E-3</v>
      </c>
      <c r="AS87" s="170">
        <v>4.3169593006989653E-3</v>
      </c>
      <c r="AT87" s="170">
        <v>3.8034883706598811E-3</v>
      </c>
      <c r="AU87" s="170">
        <v>3.3510910754712612E-3</v>
      </c>
      <c r="AV87" s="170">
        <v>2.9525031501949437E-3</v>
      </c>
      <c r="AW87" s="170">
        <v>2.6013243614052368E-3</v>
      </c>
      <c r="AX87" s="170">
        <v>2.2919157369209139E-3</v>
      </c>
      <c r="AY87" s="170">
        <v>2.0193090193135802E-3</v>
      </c>
      <c r="AZ87" s="170">
        <v>1.7791268892630662E-3</v>
      </c>
      <c r="BA87" s="170" t="s">
        <v>583</v>
      </c>
      <c r="BB87" s="170" t="s">
        <v>583</v>
      </c>
      <c r="BC87" s="170" t="s">
        <v>583</v>
      </c>
      <c r="BD87" s="170" t="s">
        <v>583</v>
      </c>
      <c r="BE87" s="170" t="s">
        <v>583</v>
      </c>
      <c r="BF87" s="170" t="s">
        <v>583</v>
      </c>
      <c r="BG87" s="170" t="s">
        <v>583</v>
      </c>
      <c r="BH87" s="170" t="s">
        <v>583</v>
      </c>
      <c r="BI87" s="170" t="s">
        <v>583</v>
      </c>
    </row>
    <row r="88" spans="1:61" x14ac:dyDescent="0.25">
      <c r="A88" s="217" t="s">
        <v>578</v>
      </c>
      <c r="B88" s="216">
        <v>-315701085.98399997</v>
      </c>
      <c r="C88" s="216">
        <v>29052365.773552924</v>
      </c>
      <c r="D88" s="216">
        <v>26509068.830626629</v>
      </c>
      <c r="E88" s="216">
        <v>24183856.084656771</v>
      </c>
      <c r="F88" s="216">
        <v>22058633.795500696</v>
      </c>
      <c r="G88" s="216">
        <v>20116727.509394523</v>
      </c>
      <c r="H88" s="216">
        <v>18342782.10015998</v>
      </c>
      <c r="I88" s="216">
        <v>15285377.630329348</v>
      </c>
      <c r="J88" s="216">
        <v>11961776.777880151</v>
      </c>
      <c r="K88" s="216">
        <v>10912136.234366884</v>
      </c>
      <c r="L88" s="216">
        <v>9952833.2794202473</v>
      </c>
      <c r="M88" s="216">
        <v>9076328.5202335976</v>
      </c>
      <c r="N88" s="216">
        <v>8275680.0022946792</v>
      </c>
      <c r="O88" s="216">
        <v>7544500.2887452776</v>
      </c>
      <c r="P88" s="216">
        <v>6876915.9682530789</v>
      </c>
      <c r="Q88" s="216">
        <v>6267529.5445351899</v>
      </c>
      <c r="R88" s="216">
        <v>5711383.7047255281</v>
      </c>
      <c r="S88" s="216">
        <v>5203927.8636836773</v>
      </c>
      <c r="T88" s="216">
        <v>4740986.9290799843</v>
      </c>
      <c r="U88" s="216">
        <v>4318732.119283461</v>
      </c>
      <c r="V88" s="216">
        <v>3933653.8133637817</v>
      </c>
      <c r="W88" s="216">
        <v>3582536.3288169205</v>
      </c>
      <c r="X88" s="216">
        <v>3262434.5025349963</v>
      </c>
      <c r="Y88" s="216">
        <v>2970651.9308607816</v>
      </c>
      <c r="Z88" s="216">
        <v>2704720.8680670415</v>
      </c>
      <c r="AA88" s="216">
        <v>2462383.6062184623</v>
      </c>
      <c r="AB88" s="216">
        <v>2241575.2651260132</v>
      </c>
      <c r="AC88" s="216">
        <v>2040407.9012457749</v>
      </c>
      <c r="AD88" s="216">
        <v>1857155.847685637</v>
      </c>
      <c r="AE88" s="216">
        <v>1690242.2171138616</v>
      </c>
      <c r="AF88" s="216">
        <v>1538226.4348809496</v>
      </c>
      <c r="AG88" s="216">
        <v>1399792.8014962054</v>
      </c>
      <c r="AH88" s="216">
        <v>1273739.9443038818</v>
      </c>
      <c r="AI88" s="216">
        <v>1158971.1313499745</v>
      </c>
      <c r="AJ88" s="216">
        <v>1054485.3773426756</v>
      </c>
      <c r="AK88" s="216">
        <v>959369.2694170539</v>
      </c>
      <c r="AL88" s="216">
        <v>872789.46904296766</v>
      </c>
      <c r="AM88" s="216">
        <v>793985.8299530705</v>
      </c>
      <c r="AN88" s="216">
        <v>722265.09834761836</v>
      </c>
      <c r="AO88" s="216">
        <v>656995.12940026564</v>
      </c>
      <c r="AP88" s="216">
        <v>597599.59246923006</v>
      </c>
      <c r="AQ88" s="216">
        <v>543553.12497217918</v>
      </c>
      <c r="AR88" s="216">
        <v>494376.894760739</v>
      </c>
      <c r="AS88" s="216">
        <v>449634.53987730143</v>
      </c>
      <c r="AT88" s="216">
        <v>408928.45273803535</v>
      </c>
      <c r="AU88" s="216">
        <v>371896.38552507531</v>
      </c>
      <c r="AV88" s="216">
        <v>338208.34446185397</v>
      </c>
      <c r="AW88" s="216">
        <v>307563.7534574712</v>
      </c>
      <c r="AX88" s="216">
        <v>279688.86020127905</v>
      </c>
      <c r="AY88" s="216">
        <v>254334.36928537925</v>
      </c>
      <c r="AZ88" s="216">
        <v>231273.27949228181</v>
      </c>
      <c r="BA88" s="216" t="s">
        <v>583</v>
      </c>
      <c r="BB88" s="216" t="s">
        <v>583</v>
      </c>
      <c r="BC88" s="216" t="s">
        <v>583</v>
      </c>
      <c r="BD88" s="216" t="s">
        <v>583</v>
      </c>
      <c r="BE88" s="216" t="s">
        <v>583</v>
      </c>
      <c r="BF88" s="216" t="s">
        <v>583</v>
      </c>
      <c r="BG88" s="216" t="s">
        <v>583</v>
      </c>
      <c r="BH88" s="216" t="s">
        <v>583</v>
      </c>
      <c r="BI88" s="216" t="s">
        <v>583</v>
      </c>
    </row>
    <row r="89" spans="1:61" x14ac:dyDescent="0.25">
      <c r="A89" s="217" t="s">
        <v>579</v>
      </c>
      <c r="B89" s="216">
        <v>-315701085.98399997</v>
      </c>
      <c r="C89" s="216">
        <v>-286648720.21044707</v>
      </c>
      <c r="D89" s="216">
        <v>-260139651.37982044</v>
      </c>
      <c r="E89" s="216">
        <v>-235955795.29516366</v>
      </c>
      <c r="F89" s="216">
        <v>-213897161.49966297</v>
      </c>
      <c r="G89" s="216">
        <v>-193780433.99026844</v>
      </c>
      <c r="H89" s="216">
        <v>-175437651.89010847</v>
      </c>
      <c r="I89" s="216">
        <v>-160152274.25977913</v>
      </c>
      <c r="J89" s="216">
        <v>-148190497.48189896</v>
      </c>
      <c r="K89" s="216">
        <v>-137278361.24753207</v>
      </c>
      <c r="L89" s="216">
        <v>-127325527.96811183</v>
      </c>
      <c r="M89" s="216">
        <v>-118249199.44787823</v>
      </c>
      <c r="N89" s="216">
        <v>-109973519.44558355</v>
      </c>
      <c r="O89" s="216">
        <v>-102429019.15683827</v>
      </c>
      <c r="P89" s="216">
        <v>-95552103.188585192</v>
      </c>
      <c r="Q89" s="216">
        <v>-89284573.644050002</v>
      </c>
      <c r="R89" s="216">
        <v>-83573189.939324468</v>
      </c>
      <c r="S89" s="216">
        <v>-78369262.075640798</v>
      </c>
      <c r="T89" s="216">
        <v>-73628275.146560818</v>
      </c>
      <c r="U89" s="216">
        <v>-69309543.02727735</v>
      </c>
      <c r="V89" s="216">
        <v>-65375889.213913567</v>
      </c>
      <c r="W89" s="216">
        <v>-61793352.885096647</v>
      </c>
      <c r="X89" s="216">
        <v>-58530918.382561654</v>
      </c>
      <c r="Y89" s="216">
        <v>-55560266.451700874</v>
      </c>
      <c r="Z89" s="216">
        <v>-52855545.583633833</v>
      </c>
      <c r="AA89" s="216">
        <v>-50393161.977415368</v>
      </c>
      <c r="AB89" s="216">
        <v>-48151586.712289356</v>
      </c>
      <c r="AC89" s="216">
        <v>-46111178.811043583</v>
      </c>
      <c r="AD89" s="216">
        <v>-44254022.963357948</v>
      </c>
      <c r="AE89" s="216">
        <v>-42563780.746244088</v>
      </c>
      <c r="AF89" s="216">
        <v>-41025554.311363138</v>
      </c>
      <c r="AG89" s="216">
        <v>-39625761.509866931</v>
      </c>
      <c r="AH89" s="216">
        <v>-38352021.565563045</v>
      </c>
      <c r="AI89" s="216">
        <v>-37193050.434213072</v>
      </c>
      <c r="AJ89" s="216">
        <v>-36138565.056870393</v>
      </c>
      <c r="AK89" s="216">
        <v>-35179195.787453339</v>
      </c>
      <c r="AL89" s="216">
        <v>-34306406.318410374</v>
      </c>
      <c r="AM89" s="216">
        <v>-33512420.488457303</v>
      </c>
      <c r="AN89" s="216">
        <v>-32790155.390109684</v>
      </c>
      <c r="AO89" s="216">
        <v>-32133160.26070942</v>
      </c>
      <c r="AP89" s="216">
        <v>-31535560.66824019</v>
      </c>
      <c r="AQ89" s="216">
        <v>-30992007.54326801</v>
      </c>
      <c r="AR89" s="216">
        <v>-30497630.648507271</v>
      </c>
      <c r="AS89" s="216">
        <v>-30047996.108629968</v>
      </c>
      <c r="AT89" s="216">
        <v>-29639067.655891933</v>
      </c>
      <c r="AU89" s="216">
        <v>-29267171.270366859</v>
      </c>
      <c r="AV89" s="216">
        <v>-28928962.925905004</v>
      </c>
      <c r="AW89" s="216">
        <v>-28621399.172447532</v>
      </c>
      <c r="AX89" s="216">
        <v>-28341710.312246252</v>
      </c>
      <c r="AY89" s="216">
        <v>-28087375.942960873</v>
      </c>
      <c r="AZ89" s="216">
        <v>-27856102.663468592</v>
      </c>
      <c r="BA89" s="216" t="s">
        <v>583</v>
      </c>
      <c r="BB89" s="216" t="s">
        <v>583</v>
      </c>
      <c r="BC89" s="216" t="s">
        <v>583</v>
      </c>
      <c r="BD89" s="216" t="s">
        <v>583</v>
      </c>
      <c r="BE89" s="216" t="s">
        <v>583</v>
      </c>
      <c r="BF89" s="216" t="s">
        <v>583</v>
      </c>
      <c r="BG89" s="216" t="s">
        <v>583</v>
      </c>
      <c r="BH89" s="216" t="s">
        <v>583</v>
      </c>
      <c r="BI89" s="216" t="s">
        <v>583</v>
      </c>
    </row>
    <row r="90" spans="1:61" x14ac:dyDescent="0.25">
      <c r="A90" s="217" t="s">
        <v>580</v>
      </c>
      <c r="B90" s="215">
        <v>0</v>
      </c>
      <c r="C90" s="215">
        <v>0</v>
      </c>
      <c r="D90" s="215">
        <v>0</v>
      </c>
      <c r="E90" s="215">
        <v>0</v>
      </c>
      <c r="F90" s="215">
        <v>0</v>
      </c>
      <c r="G90" s="215">
        <v>0</v>
      </c>
      <c r="H90" s="215">
        <v>0</v>
      </c>
      <c r="I90" s="215">
        <v>0</v>
      </c>
      <c r="J90" s="215">
        <v>0</v>
      </c>
      <c r="K90" s="215">
        <v>2.9127222954539178E-3</v>
      </c>
      <c r="L90" s="215">
        <v>2.2189718863538488E-2</v>
      </c>
      <c r="M90" s="215">
        <v>3.7808681249794862E-2</v>
      </c>
      <c r="N90" s="215">
        <v>5.0578271817812048E-2</v>
      </c>
      <c r="O90" s="215">
        <v>6.1111434536515352E-2</v>
      </c>
      <c r="P90" s="215">
        <v>6.9872928834664227E-2</v>
      </c>
      <c r="Q90" s="215">
        <v>7.7217361963145992E-2</v>
      </c>
      <c r="R90" s="215">
        <v>8.3417666883084829E-2</v>
      </c>
      <c r="S90" s="215">
        <v>8.8685942335482881E-2</v>
      </c>
      <c r="T90" s="215">
        <v>9.3188622624872819E-2</v>
      </c>
      <c r="U90" s="215">
        <v>9.7057550158363926E-2</v>
      </c>
      <c r="V90" s="215">
        <v>0.10039811089162187</v>
      </c>
      <c r="W90" s="215">
        <v>0.10329526229881436</v>
      </c>
      <c r="X90" s="215">
        <v>0.10581804097497938</v>
      </c>
      <c r="Y90" s="215">
        <v>0.10802296503573916</v>
      </c>
      <c r="Z90" s="215">
        <v>0.109956626208215</v>
      </c>
      <c r="AA90" s="215">
        <v>0.11165768238566165</v>
      </c>
      <c r="AB90" s="215">
        <v>0.11315840256067045</v>
      </c>
      <c r="AC90" s="215">
        <v>0.11448587456553905</v>
      </c>
      <c r="AD90" s="215">
        <v>0.11566295660108628</v>
      </c>
      <c r="AE90" s="215">
        <v>0.11670903247214826</v>
      </c>
      <c r="AF90" s="215">
        <v>0.11764061520717273</v>
      </c>
      <c r="AG90" s="215">
        <v>0.11847183271812711</v>
      </c>
      <c r="AH90" s="215">
        <v>0.11921482098846359</v>
      </c>
      <c r="AI90" s="215">
        <v>0.11988004428965193</v>
      </c>
      <c r="AJ90" s="215">
        <v>0.12047655743610752</v>
      </c>
      <c r="AK90" s="215">
        <v>0.12101222170875614</v>
      </c>
      <c r="AL90" s="215">
        <v>0.12149388353060653</v>
      </c>
      <c r="AM90" s="215">
        <v>0.12192752302500964</v>
      </c>
      <c r="AN90" s="215">
        <v>0.12231837809939017</v>
      </c>
      <c r="AO90" s="215">
        <v>0.12267104852936495</v>
      </c>
      <c r="AP90" s="215">
        <v>0.12298958362682977</v>
      </c>
      <c r="AQ90" s="215">
        <v>0.12327755637112436</v>
      </c>
      <c r="AR90" s="215">
        <v>0.12353812632643657</v>
      </c>
      <c r="AS90" s="215">
        <v>0.12377409323171995</v>
      </c>
      <c r="AT90" s="215">
        <v>0.12398794279984138</v>
      </c>
      <c r="AU90" s="215">
        <v>0.12418188598690594</v>
      </c>
      <c r="AV90" s="215">
        <v>0.1243578927658231</v>
      </c>
      <c r="AW90" s="215">
        <v>0.12451772126014604</v>
      </c>
      <c r="AX90" s="215">
        <v>0.12466294294555347</v>
      </c>
      <c r="AY90" s="215">
        <v>0.12479496450994176</v>
      </c>
      <c r="AZ90" s="215">
        <v>0.12491504686375832</v>
      </c>
      <c r="BA90" s="215" t="s">
        <v>583</v>
      </c>
      <c r="BB90" s="215" t="s">
        <v>583</v>
      </c>
      <c r="BC90" s="215" t="s">
        <v>583</v>
      </c>
      <c r="BD90" s="215" t="s">
        <v>583</v>
      </c>
      <c r="BE90" s="215" t="s">
        <v>583</v>
      </c>
      <c r="BF90" s="215" t="s">
        <v>583</v>
      </c>
      <c r="BG90" s="215" t="s">
        <v>583</v>
      </c>
      <c r="BH90" s="215" t="s">
        <v>583</v>
      </c>
      <c r="BI90" s="215" t="s">
        <v>583</v>
      </c>
    </row>
    <row r="91" spans="1:61" x14ac:dyDescent="0.25">
      <c r="A91" s="217" t="s">
        <v>581</v>
      </c>
      <c r="B91" s="218">
        <v>0</v>
      </c>
      <c r="C91" s="218">
        <v>0</v>
      </c>
      <c r="D91" s="218">
        <v>0</v>
      </c>
      <c r="E91" s="218">
        <v>0</v>
      </c>
      <c r="F91" s="218">
        <v>0</v>
      </c>
      <c r="G91" s="218">
        <v>0</v>
      </c>
      <c r="H91" s="218">
        <v>0</v>
      </c>
      <c r="I91" s="218">
        <v>0</v>
      </c>
      <c r="J91" s="218">
        <v>0</v>
      </c>
      <c r="K91" s="218">
        <v>8.8640755596730241</v>
      </c>
      <c r="L91" s="218">
        <v>0</v>
      </c>
      <c r="M91" s="218">
        <v>0</v>
      </c>
      <c r="N91" s="218">
        <v>0</v>
      </c>
      <c r="O91" s="218">
        <v>0</v>
      </c>
      <c r="P91" s="218">
        <v>0</v>
      </c>
      <c r="Q91" s="218">
        <v>0</v>
      </c>
      <c r="R91" s="218">
        <v>0</v>
      </c>
      <c r="S91" s="218">
        <v>0</v>
      </c>
      <c r="T91" s="218">
        <v>0</v>
      </c>
      <c r="U91" s="218">
        <v>0</v>
      </c>
      <c r="V91" s="218">
        <v>0</v>
      </c>
      <c r="W91" s="218">
        <v>0</v>
      </c>
      <c r="X91" s="218">
        <v>0</v>
      </c>
      <c r="Y91" s="218">
        <v>0</v>
      </c>
      <c r="Z91" s="218">
        <v>0</v>
      </c>
      <c r="AA91" s="218">
        <v>0</v>
      </c>
      <c r="AB91" s="218">
        <v>0</v>
      </c>
      <c r="AC91" s="218">
        <v>0</v>
      </c>
      <c r="AD91" s="218">
        <v>0</v>
      </c>
      <c r="AE91" s="218">
        <v>0</v>
      </c>
      <c r="AF91" s="218">
        <v>0</v>
      </c>
      <c r="AG91" s="218">
        <v>0</v>
      </c>
      <c r="AH91" s="218">
        <v>0</v>
      </c>
      <c r="AI91" s="218">
        <v>0</v>
      </c>
      <c r="AJ91" s="218">
        <v>0</v>
      </c>
      <c r="AK91" s="218">
        <v>0</v>
      </c>
      <c r="AL91" s="218">
        <v>0</v>
      </c>
      <c r="AM91" s="218">
        <v>0</v>
      </c>
      <c r="AN91" s="218">
        <v>0</v>
      </c>
      <c r="AO91" s="218">
        <v>0</v>
      </c>
      <c r="AP91" s="218">
        <v>0</v>
      </c>
      <c r="AQ91" s="218">
        <v>0</v>
      </c>
      <c r="AR91" s="218">
        <v>0</v>
      </c>
      <c r="AS91" s="218">
        <v>0</v>
      </c>
      <c r="AT91" s="218">
        <v>0</v>
      </c>
      <c r="AU91" s="218">
        <v>0</v>
      </c>
      <c r="AV91" s="218">
        <v>0</v>
      </c>
      <c r="AW91" s="218">
        <v>0</v>
      </c>
      <c r="AX91" s="218">
        <v>0</v>
      </c>
      <c r="AY91" s="218">
        <v>0</v>
      </c>
      <c r="AZ91" s="218">
        <v>0</v>
      </c>
      <c r="BA91" s="218" t="s">
        <v>583</v>
      </c>
      <c r="BB91" s="218" t="s">
        <v>583</v>
      </c>
      <c r="BC91" s="218" t="s">
        <v>583</v>
      </c>
      <c r="BD91" s="218" t="s">
        <v>583</v>
      </c>
      <c r="BE91" s="218" t="s">
        <v>583</v>
      </c>
      <c r="BF91" s="218" t="s">
        <v>583</v>
      </c>
      <c r="BG91" s="218" t="s">
        <v>583</v>
      </c>
      <c r="BH91" s="218" t="s">
        <v>583</v>
      </c>
      <c r="BI91" s="218" t="s">
        <v>583</v>
      </c>
    </row>
    <row r="92" spans="1:61" ht="15.75" thickBot="1" x14ac:dyDescent="0.3">
      <c r="A92" s="249" t="s">
        <v>582</v>
      </c>
      <c r="B92" s="214">
        <v>0</v>
      </c>
      <c r="C92" s="214">
        <v>0</v>
      </c>
      <c r="D92" s="214">
        <v>0</v>
      </c>
      <c r="E92" s="214">
        <v>0</v>
      </c>
      <c r="F92" s="214">
        <v>0</v>
      </c>
      <c r="G92" s="214">
        <v>0</v>
      </c>
      <c r="H92" s="214">
        <v>0</v>
      </c>
      <c r="I92" s="214">
        <v>0</v>
      </c>
      <c r="J92" s="214">
        <v>0</v>
      </c>
      <c r="K92" s="214">
        <v>0</v>
      </c>
      <c r="L92" s="214">
        <v>0</v>
      </c>
      <c r="M92" s="214">
        <v>0</v>
      </c>
      <c r="N92" s="214">
        <v>0</v>
      </c>
      <c r="O92" s="214">
        <v>0</v>
      </c>
      <c r="P92" s="214">
        <v>0</v>
      </c>
      <c r="Q92" s="214">
        <v>0</v>
      </c>
      <c r="R92" s="214">
        <v>0</v>
      </c>
      <c r="S92" s="214">
        <v>0</v>
      </c>
      <c r="T92" s="214">
        <v>0</v>
      </c>
      <c r="U92" s="214">
        <v>0</v>
      </c>
      <c r="V92" s="214">
        <v>0</v>
      </c>
      <c r="W92" s="214">
        <v>0</v>
      </c>
      <c r="X92" s="214">
        <v>0</v>
      </c>
      <c r="Y92" s="214">
        <v>0</v>
      </c>
      <c r="Z92" s="214">
        <v>0</v>
      </c>
      <c r="AA92" s="214">
        <v>0</v>
      </c>
      <c r="AB92" s="214">
        <v>0</v>
      </c>
      <c r="AC92" s="214">
        <v>0</v>
      </c>
      <c r="AD92" s="214">
        <v>0</v>
      </c>
      <c r="AE92" s="214">
        <v>0</v>
      </c>
      <c r="AF92" s="214">
        <v>0</v>
      </c>
      <c r="AG92" s="214">
        <v>0</v>
      </c>
      <c r="AH92" s="214">
        <v>0</v>
      </c>
      <c r="AI92" s="214">
        <v>0</v>
      </c>
      <c r="AJ92" s="214">
        <v>0</v>
      </c>
      <c r="AK92" s="214">
        <v>0</v>
      </c>
      <c r="AL92" s="214">
        <v>0</v>
      </c>
      <c r="AM92" s="214">
        <v>0</v>
      </c>
      <c r="AN92" s="214">
        <v>0</v>
      </c>
      <c r="AO92" s="214">
        <v>0</v>
      </c>
      <c r="AP92" s="214">
        <v>0</v>
      </c>
      <c r="AQ92" s="214">
        <v>0</v>
      </c>
      <c r="AR92" s="214">
        <v>0</v>
      </c>
      <c r="AS92" s="214">
        <v>0</v>
      </c>
      <c r="AT92" s="214">
        <v>0</v>
      </c>
      <c r="AU92" s="214">
        <v>0</v>
      </c>
      <c r="AV92" s="214">
        <v>0</v>
      </c>
      <c r="AW92" s="214">
        <v>0</v>
      </c>
      <c r="AX92" s="214">
        <v>0</v>
      </c>
      <c r="AY92" s="214">
        <v>0</v>
      </c>
      <c r="AZ92" s="214">
        <v>0</v>
      </c>
      <c r="BA92" s="214" t="s">
        <v>583</v>
      </c>
      <c r="BB92" s="214" t="s">
        <v>583</v>
      </c>
      <c r="BC92" s="214" t="s">
        <v>583</v>
      </c>
      <c r="BD92" s="214" t="s">
        <v>583</v>
      </c>
      <c r="BE92" s="214" t="s">
        <v>583</v>
      </c>
      <c r="BF92" s="214" t="s">
        <v>583</v>
      </c>
      <c r="BG92" s="214" t="s">
        <v>583</v>
      </c>
      <c r="BH92" s="214" t="s">
        <v>583</v>
      </c>
      <c r="BI92" s="214" t="s">
        <v>583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F39" sqref="F39"/>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2.5703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85" t="str">
        <f>'5. анализ эконом эфф'!A5:AR5</f>
        <v>Год раскрытия информации: 2023 год</v>
      </c>
      <c r="B5" s="285"/>
      <c r="C5" s="285"/>
      <c r="D5" s="285"/>
      <c r="E5" s="285"/>
      <c r="F5" s="285"/>
      <c r="G5" s="285"/>
      <c r="H5" s="285"/>
      <c r="I5" s="285"/>
      <c r="J5" s="285"/>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89" t="s">
        <v>8</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3" t="str">
        <f>'5. анализ эконом эфф'!A9:AR9</f>
        <v>АО "Россети Тюмень"</v>
      </c>
      <c r="B9" s="293"/>
      <c r="C9" s="293"/>
      <c r="D9" s="293"/>
      <c r="E9" s="293"/>
      <c r="F9" s="293"/>
      <c r="G9" s="293"/>
      <c r="H9" s="293"/>
      <c r="I9" s="293"/>
      <c r="J9" s="293"/>
    </row>
    <row r="10" spans="1:42" x14ac:dyDescent="0.25">
      <c r="A10" s="286" t="s">
        <v>7</v>
      </c>
      <c r="B10" s="286"/>
      <c r="C10" s="286"/>
      <c r="D10" s="286"/>
      <c r="E10" s="286"/>
      <c r="F10" s="286"/>
      <c r="G10" s="286"/>
      <c r="H10" s="286"/>
      <c r="I10" s="286"/>
      <c r="J10" s="286"/>
    </row>
    <row r="11" spans="1:42" ht="18.75" x14ac:dyDescent="0.25">
      <c r="A11" s="289"/>
      <c r="B11" s="289"/>
      <c r="C11" s="289"/>
      <c r="D11" s="289"/>
      <c r="E11" s="289"/>
      <c r="F11" s="289"/>
      <c r="G11" s="289"/>
      <c r="H11" s="289"/>
      <c r="I11" s="289"/>
      <c r="J11" s="289"/>
    </row>
    <row r="12" spans="1:42" x14ac:dyDescent="0.25">
      <c r="A12" s="293" t="str">
        <f>'5. анализ эконом эфф'!A12:AR12</f>
        <v>N_TP1100.VL.0050</v>
      </c>
      <c r="B12" s="293"/>
      <c r="C12" s="293"/>
      <c r="D12" s="293"/>
      <c r="E12" s="293"/>
      <c r="F12" s="293"/>
      <c r="G12" s="293"/>
      <c r="H12" s="293"/>
      <c r="I12" s="293"/>
      <c r="J12" s="293"/>
    </row>
    <row r="13" spans="1:42" x14ac:dyDescent="0.25">
      <c r="A13" s="286" t="s">
        <v>6</v>
      </c>
      <c r="B13" s="286"/>
      <c r="C13" s="286"/>
      <c r="D13" s="286"/>
      <c r="E13" s="286"/>
      <c r="F13" s="286"/>
      <c r="G13" s="286"/>
      <c r="H13" s="286"/>
      <c r="I13" s="286"/>
      <c r="J13" s="286"/>
    </row>
    <row r="14" spans="1:42" ht="18.75" x14ac:dyDescent="0.25">
      <c r="A14" s="297"/>
      <c r="B14" s="297"/>
      <c r="C14" s="297"/>
      <c r="D14" s="297"/>
      <c r="E14" s="297"/>
      <c r="F14" s="297"/>
      <c r="G14" s="297"/>
      <c r="H14" s="297"/>
      <c r="I14" s="297"/>
      <c r="J14" s="297"/>
    </row>
    <row r="15" spans="1:42" ht="81.75" customHeight="1" x14ac:dyDescent="0.25">
      <c r="A15" s="291" t="str">
        <f>'5. анализ эконом эфф'!A15:AR15</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row>
    <row r="16" spans="1:42" x14ac:dyDescent="0.25">
      <c r="A16" s="286" t="s">
        <v>5</v>
      </c>
      <c r="B16" s="286"/>
      <c r="C16" s="286"/>
      <c r="D16" s="286"/>
      <c r="E16" s="286"/>
      <c r="F16" s="286"/>
      <c r="G16" s="286"/>
      <c r="H16" s="286"/>
      <c r="I16" s="286"/>
      <c r="J16" s="286"/>
    </row>
    <row r="17" spans="1:10" ht="15.75" customHeight="1" x14ac:dyDescent="0.25">
      <c r="J17" s="79"/>
    </row>
    <row r="18" spans="1:10" x14ac:dyDescent="0.25">
      <c r="I18" s="78"/>
    </row>
    <row r="19" spans="1:10" ht="15.75" customHeight="1" x14ac:dyDescent="0.25">
      <c r="A19" s="341" t="s">
        <v>488</v>
      </c>
      <c r="B19" s="341"/>
      <c r="C19" s="341"/>
      <c r="D19" s="341"/>
      <c r="E19" s="341"/>
      <c r="F19" s="341"/>
      <c r="G19" s="341"/>
      <c r="H19" s="341"/>
      <c r="I19" s="341"/>
      <c r="J19" s="341"/>
    </row>
    <row r="20" spans="1:10" x14ac:dyDescent="0.25">
      <c r="A20" s="71"/>
      <c r="B20" s="71"/>
      <c r="C20" s="77"/>
      <c r="D20" s="77"/>
      <c r="E20" s="77"/>
      <c r="F20" s="77"/>
      <c r="G20" s="77"/>
      <c r="H20" s="77"/>
      <c r="I20" s="77"/>
      <c r="J20" s="77"/>
    </row>
    <row r="21" spans="1:10" x14ac:dyDescent="0.25">
      <c r="A21" s="340" t="s">
        <v>227</v>
      </c>
      <c r="B21" s="340" t="s">
        <v>226</v>
      </c>
      <c r="C21" s="335" t="s">
        <v>418</v>
      </c>
      <c r="D21" s="335"/>
      <c r="E21" s="335"/>
      <c r="F21" s="335"/>
      <c r="G21" s="339" t="s">
        <v>225</v>
      </c>
      <c r="H21" s="343" t="s">
        <v>420</v>
      </c>
      <c r="I21" s="340" t="s">
        <v>224</v>
      </c>
      <c r="J21" s="342" t="s">
        <v>419</v>
      </c>
    </row>
    <row r="22" spans="1:10" x14ac:dyDescent="0.25">
      <c r="A22" s="340"/>
      <c r="B22" s="340"/>
      <c r="C22" s="336" t="s">
        <v>1</v>
      </c>
      <c r="D22" s="336"/>
      <c r="E22" s="337" t="s">
        <v>10</v>
      </c>
      <c r="F22" s="338"/>
      <c r="G22" s="339"/>
      <c r="H22" s="344"/>
      <c r="I22" s="340"/>
      <c r="J22" s="342"/>
    </row>
    <row r="23" spans="1:10" ht="31.5" x14ac:dyDescent="0.25">
      <c r="A23" s="340"/>
      <c r="B23" s="340"/>
      <c r="C23" s="277" t="s">
        <v>223</v>
      </c>
      <c r="D23" s="277" t="s">
        <v>222</v>
      </c>
      <c r="E23" s="277" t="s">
        <v>223</v>
      </c>
      <c r="F23" s="277" t="s">
        <v>222</v>
      </c>
      <c r="G23" s="339"/>
      <c r="H23" s="345"/>
      <c r="I23" s="340"/>
      <c r="J23" s="342"/>
    </row>
    <row r="24" spans="1:10" x14ac:dyDescent="0.25">
      <c r="A24" s="256">
        <v>1</v>
      </c>
      <c r="B24" s="256">
        <v>2</v>
      </c>
      <c r="C24" s="277">
        <v>3</v>
      </c>
      <c r="D24" s="277">
        <v>4</v>
      </c>
      <c r="E24" s="277">
        <v>7</v>
      </c>
      <c r="F24" s="277">
        <v>8</v>
      </c>
      <c r="G24" s="277">
        <v>9</v>
      </c>
      <c r="H24" s="277">
        <v>10</v>
      </c>
      <c r="I24" s="277">
        <v>11</v>
      </c>
      <c r="J24" s="277">
        <v>12</v>
      </c>
    </row>
    <row r="25" spans="1:10" x14ac:dyDescent="0.25">
      <c r="A25" s="198">
        <v>1</v>
      </c>
      <c r="B25" s="199" t="s">
        <v>221</v>
      </c>
      <c r="C25" s="199"/>
      <c r="D25" s="196"/>
      <c r="E25" s="196"/>
      <c r="F25" s="196"/>
      <c r="G25" s="196"/>
      <c r="H25" s="196"/>
      <c r="I25" s="200"/>
      <c r="J25" s="195"/>
    </row>
    <row r="26" spans="1:10" x14ac:dyDescent="0.25">
      <c r="A26" s="198" t="s">
        <v>220</v>
      </c>
      <c r="B26" s="168" t="s">
        <v>425</v>
      </c>
      <c r="C26" s="274" t="s">
        <v>531</v>
      </c>
      <c r="D26" s="274" t="s">
        <v>531</v>
      </c>
      <c r="E26" s="274"/>
      <c r="F26" s="274"/>
      <c r="G26" s="196"/>
      <c r="H26" s="196"/>
      <c r="I26" s="200"/>
      <c r="J26" s="200"/>
    </row>
    <row r="27" spans="1:10" ht="31.5" x14ac:dyDescent="0.25">
      <c r="A27" s="198" t="s">
        <v>219</v>
      </c>
      <c r="B27" s="168" t="s">
        <v>427</v>
      </c>
      <c r="C27" s="274" t="s">
        <v>531</v>
      </c>
      <c r="D27" s="274" t="s">
        <v>531</v>
      </c>
      <c r="E27" s="274"/>
      <c r="F27" s="274"/>
      <c r="G27" s="196"/>
      <c r="H27" s="196"/>
      <c r="I27" s="200"/>
      <c r="J27" s="200"/>
    </row>
    <row r="28" spans="1:10" ht="47.25" x14ac:dyDescent="0.25">
      <c r="A28" s="198" t="s">
        <v>426</v>
      </c>
      <c r="B28" s="168" t="s">
        <v>431</v>
      </c>
      <c r="C28" s="274">
        <v>45413</v>
      </c>
      <c r="D28" s="267">
        <v>45656</v>
      </c>
      <c r="E28" s="274"/>
      <c r="F28" s="267"/>
      <c r="G28" s="196"/>
      <c r="H28" s="196"/>
      <c r="I28" s="200"/>
      <c r="J28" s="200"/>
    </row>
    <row r="29" spans="1:10" ht="31.5" x14ac:dyDescent="0.25">
      <c r="A29" s="198" t="s">
        <v>218</v>
      </c>
      <c r="B29" s="168" t="s">
        <v>430</v>
      </c>
      <c r="C29" s="274">
        <v>45292</v>
      </c>
      <c r="D29" s="267">
        <v>45321</v>
      </c>
      <c r="E29" s="274"/>
      <c r="F29" s="267"/>
      <c r="G29" s="196"/>
      <c r="H29" s="196"/>
      <c r="I29" s="200"/>
      <c r="J29" s="200"/>
    </row>
    <row r="30" spans="1:10" ht="31.5" x14ac:dyDescent="0.25">
      <c r="A30" s="198" t="s">
        <v>217</v>
      </c>
      <c r="B30" s="168" t="s">
        <v>432</v>
      </c>
      <c r="C30" s="274">
        <v>45444</v>
      </c>
      <c r="D30" s="274">
        <v>45656</v>
      </c>
      <c r="E30" s="274"/>
      <c r="F30" s="274"/>
      <c r="G30" s="196"/>
      <c r="H30" s="196"/>
      <c r="I30" s="200"/>
      <c r="J30" s="200"/>
    </row>
    <row r="31" spans="1:10" ht="31.5" x14ac:dyDescent="0.25">
      <c r="A31" s="198" t="s">
        <v>216</v>
      </c>
      <c r="B31" s="278" t="s">
        <v>428</v>
      </c>
      <c r="C31" s="274">
        <v>45292</v>
      </c>
      <c r="D31" s="274">
        <v>45413</v>
      </c>
      <c r="E31" s="274"/>
      <c r="F31" s="274"/>
      <c r="G31" s="196"/>
      <c r="H31" s="196"/>
      <c r="I31" s="200"/>
      <c r="J31" s="200"/>
    </row>
    <row r="32" spans="1:10" x14ac:dyDescent="0.25">
      <c r="A32" s="198" t="s">
        <v>214</v>
      </c>
      <c r="B32" s="278" t="s">
        <v>433</v>
      </c>
      <c r="C32" s="267">
        <v>45534</v>
      </c>
      <c r="D32" s="267">
        <v>45473</v>
      </c>
      <c r="E32" s="267"/>
      <c r="F32" s="267"/>
      <c r="G32" s="196"/>
      <c r="H32" s="196"/>
      <c r="I32" s="200"/>
      <c r="J32" s="200"/>
    </row>
    <row r="33" spans="1:10" ht="31.5" x14ac:dyDescent="0.25">
      <c r="A33" s="198" t="s">
        <v>444</v>
      </c>
      <c r="B33" s="278" t="s">
        <v>361</v>
      </c>
      <c r="C33" s="267">
        <v>45474</v>
      </c>
      <c r="D33" s="247">
        <v>45536</v>
      </c>
      <c r="E33" s="267"/>
      <c r="F33" s="247"/>
      <c r="G33" s="196"/>
      <c r="H33" s="196"/>
      <c r="I33" s="200"/>
      <c r="J33" s="200"/>
    </row>
    <row r="34" spans="1:10" ht="47.25" x14ac:dyDescent="0.25">
      <c r="A34" s="198" t="s">
        <v>445</v>
      </c>
      <c r="B34" s="278" t="s">
        <v>437</v>
      </c>
      <c r="C34" s="274" t="s">
        <v>531</v>
      </c>
      <c r="D34" s="274" t="s">
        <v>531</v>
      </c>
      <c r="E34" s="274"/>
      <c r="F34" s="274"/>
      <c r="G34" s="276"/>
      <c r="H34" s="276"/>
      <c r="I34" s="276"/>
      <c r="J34" s="200"/>
    </row>
    <row r="35" spans="1:10" x14ac:dyDescent="0.25">
      <c r="A35" s="198" t="s">
        <v>446</v>
      </c>
      <c r="B35" s="278" t="s">
        <v>215</v>
      </c>
      <c r="C35" s="247">
        <v>45536</v>
      </c>
      <c r="D35" s="247">
        <v>45565</v>
      </c>
      <c r="E35" s="247"/>
      <c r="F35" s="247"/>
      <c r="G35" s="276"/>
      <c r="H35" s="276"/>
      <c r="I35" s="276"/>
      <c r="J35" s="200"/>
    </row>
    <row r="36" spans="1:10" x14ac:dyDescent="0.25">
      <c r="A36" s="198" t="s">
        <v>447</v>
      </c>
      <c r="B36" s="278" t="s">
        <v>429</v>
      </c>
      <c r="C36" s="247">
        <v>45566</v>
      </c>
      <c r="D36" s="247">
        <v>45595</v>
      </c>
      <c r="E36" s="247"/>
      <c r="F36" s="247"/>
      <c r="G36" s="197"/>
      <c r="H36" s="197"/>
      <c r="I36" s="200"/>
      <c r="J36" s="200"/>
    </row>
    <row r="37" spans="1:10" x14ac:dyDescent="0.25">
      <c r="A37" s="198" t="s">
        <v>448</v>
      </c>
      <c r="B37" s="278" t="s">
        <v>213</v>
      </c>
      <c r="C37" s="247">
        <v>45292</v>
      </c>
      <c r="D37" s="254">
        <v>45473</v>
      </c>
      <c r="E37" s="247"/>
      <c r="F37" s="254"/>
      <c r="G37" s="197"/>
      <c r="H37" s="197"/>
      <c r="I37" s="200"/>
      <c r="J37" s="200"/>
    </row>
    <row r="38" spans="1:10" x14ac:dyDescent="0.25">
      <c r="A38" s="198" t="s">
        <v>449</v>
      </c>
      <c r="B38" s="199" t="s">
        <v>212</v>
      </c>
      <c r="C38" s="266"/>
      <c r="D38" s="266"/>
      <c r="E38" s="266"/>
      <c r="F38" s="266"/>
      <c r="G38" s="200"/>
      <c r="H38" s="200"/>
      <c r="I38" s="200"/>
      <c r="J38" s="200"/>
    </row>
    <row r="39" spans="1:10" ht="47.25" x14ac:dyDescent="0.25">
      <c r="A39" s="198">
        <v>2</v>
      </c>
      <c r="B39" s="278" t="s">
        <v>434</v>
      </c>
      <c r="C39" s="274">
        <v>45566</v>
      </c>
      <c r="D39" s="274">
        <v>45595</v>
      </c>
      <c r="E39" s="274"/>
      <c r="F39" s="274"/>
      <c r="G39" s="193"/>
      <c r="H39" s="193"/>
      <c r="I39" s="271"/>
      <c r="J39" s="255"/>
    </row>
    <row r="40" spans="1:10" x14ac:dyDescent="0.25">
      <c r="A40" s="198" t="s">
        <v>211</v>
      </c>
      <c r="B40" s="278" t="s">
        <v>436</v>
      </c>
      <c r="C40" s="274">
        <v>45597</v>
      </c>
      <c r="D40" s="274">
        <v>45626</v>
      </c>
      <c r="E40" s="274"/>
      <c r="F40" s="274"/>
      <c r="G40" s="193"/>
      <c r="H40" s="193"/>
      <c r="I40" s="271"/>
      <c r="J40" s="255"/>
    </row>
    <row r="41" spans="1:10" ht="31.5" x14ac:dyDescent="0.25">
      <c r="A41" s="198" t="s">
        <v>210</v>
      </c>
      <c r="B41" s="199" t="s">
        <v>519</v>
      </c>
      <c r="C41" s="247"/>
      <c r="D41" s="274"/>
      <c r="E41" s="247"/>
      <c r="F41" s="274"/>
      <c r="G41" s="200"/>
      <c r="H41" s="200"/>
      <c r="I41" s="271"/>
      <c r="J41" s="255"/>
    </row>
    <row r="42" spans="1:10" ht="31.5" x14ac:dyDescent="0.25">
      <c r="A42" s="198">
        <v>3</v>
      </c>
      <c r="B42" s="278" t="s">
        <v>435</v>
      </c>
      <c r="C42" s="247">
        <v>45627</v>
      </c>
      <c r="D42" s="247">
        <v>45641</v>
      </c>
      <c r="E42" s="247"/>
      <c r="F42" s="247"/>
      <c r="G42" s="193"/>
      <c r="H42" s="193"/>
      <c r="I42" s="271"/>
      <c r="J42" s="255"/>
    </row>
    <row r="43" spans="1:10" x14ac:dyDescent="0.25">
      <c r="A43" s="198" t="s">
        <v>209</v>
      </c>
      <c r="B43" s="278" t="s">
        <v>207</v>
      </c>
      <c r="C43" s="274">
        <v>45627</v>
      </c>
      <c r="D43" s="274">
        <v>45656</v>
      </c>
      <c r="E43" s="274"/>
      <c r="F43" s="274"/>
      <c r="G43" s="193"/>
      <c r="H43" s="193"/>
      <c r="I43" s="200"/>
      <c r="J43" s="200"/>
    </row>
    <row r="44" spans="1:10" x14ac:dyDescent="0.25">
      <c r="A44" s="198" t="s">
        <v>208</v>
      </c>
      <c r="B44" s="278" t="s">
        <v>205</v>
      </c>
      <c r="C44" s="274">
        <v>45658</v>
      </c>
      <c r="D44" s="274">
        <v>45838</v>
      </c>
      <c r="E44" s="274"/>
      <c r="F44" s="274"/>
      <c r="G44" s="200"/>
      <c r="H44" s="200"/>
      <c r="I44" s="273"/>
      <c r="J44" s="273"/>
    </row>
    <row r="45" spans="1:10" ht="63" x14ac:dyDescent="0.25">
      <c r="A45" s="198" t="s">
        <v>206</v>
      </c>
      <c r="B45" s="278" t="s">
        <v>440</v>
      </c>
      <c r="C45" s="274">
        <v>45839</v>
      </c>
      <c r="D45" s="274">
        <v>45960</v>
      </c>
      <c r="E45" s="274"/>
      <c r="F45" s="274"/>
      <c r="G45" s="200"/>
      <c r="H45" s="200"/>
      <c r="I45" s="200"/>
      <c r="J45" s="200"/>
    </row>
    <row r="46" spans="1:10" ht="110.25" x14ac:dyDescent="0.25">
      <c r="A46" s="198" t="s">
        <v>204</v>
      </c>
      <c r="B46" s="278" t="s">
        <v>438</v>
      </c>
      <c r="C46" s="274" t="s">
        <v>531</v>
      </c>
      <c r="D46" s="274" t="s">
        <v>531</v>
      </c>
      <c r="E46" s="274"/>
      <c r="F46" s="274"/>
      <c r="G46" s="200"/>
      <c r="H46" s="200"/>
      <c r="I46" s="200"/>
      <c r="J46" s="200"/>
    </row>
    <row r="47" spans="1:10" x14ac:dyDescent="0.25">
      <c r="A47" s="198" t="s">
        <v>202</v>
      </c>
      <c r="B47" s="278" t="s">
        <v>203</v>
      </c>
      <c r="C47" s="274">
        <v>45839</v>
      </c>
      <c r="D47" s="274">
        <v>45868</v>
      </c>
      <c r="E47" s="274"/>
      <c r="F47" s="274"/>
      <c r="G47" s="200"/>
      <c r="H47" s="200"/>
      <c r="I47" s="200"/>
      <c r="J47" s="200"/>
    </row>
    <row r="48" spans="1:10" x14ac:dyDescent="0.25">
      <c r="A48" s="198" t="s">
        <v>450</v>
      </c>
      <c r="B48" s="199" t="s">
        <v>201</v>
      </c>
      <c r="C48" s="267"/>
      <c r="D48" s="270"/>
      <c r="E48" s="267"/>
      <c r="F48" s="270"/>
      <c r="G48" s="200"/>
      <c r="H48" s="200"/>
      <c r="I48" s="200"/>
      <c r="J48" s="200"/>
    </row>
    <row r="49" spans="1:10" x14ac:dyDescent="0.25">
      <c r="A49" s="198">
        <v>4</v>
      </c>
      <c r="B49" s="278" t="s">
        <v>199</v>
      </c>
      <c r="C49" s="274">
        <v>45870</v>
      </c>
      <c r="D49" s="274">
        <v>45960</v>
      </c>
      <c r="E49" s="274"/>
      <c r="F49" s="274"/>
      <c r="G49" s="266"/>
      <c r="H49" s="266"/>
      <c r="I49" s="200"/>
      <c r="J49" s="200"/>
    </row>
    <row r="50" spans="1:10" ht="63" x14ac:dyDescent="0.25">
      <c r="A50" s="198" t="s">
        <v>200</v>
      </c>
      <c r="B50" s="278" t="s">
        <v>439</v>
      </c>
      <c r="C50" s="247">
        <v>45962</v>
      </c>
      <c r="D50" s="247">
        <v>45991</v>
      </c>
      <c r="E50" s="247"/>
      <c r="F50" s="247"/>
      <c r="G50" s="266"/>
      <c r="H50" s="266"/>
      <c r="I50" s="200"/>
      <c r="J50" s="200"/>
    </row>
    <row r="51" spans="1:10" ht="47.25" x14ac:dyDescent="0.25">
      <c r="A51" s="198" t="s">
        <v>198</v>
      </c>
      <c r="B51" s="278" t="s">
        <v>441</v>
      </c>
      <c r="C51" s="247">
        <v>45931</v>
      </c>
      <c r="D51" s="247">
        <v>45960</v>
      </c>
      <c r="E51" s="247"/>
      <c r="F51" s="247"/>
      <c r="G51" s="200"/>
      <c r="H51" s="200"/>
      <c r="I51" s="200"/>
      <c r="J51" s="200"/>
    </row>
    <row r="52" spans="1:10" ht="47.25" x14ac:dyDescent="0.25">
      <c r="A52" s="198" t="s">
        <v>196</v>
      </c>
      <c r="B52" s="278" t="s">
        <v>197</v>
      </c>
      <c r="C52" s="274" t="s">
        <v>531</v>
      </c>
      <c r="D52" s="274" t="s">
        <v>531</v>
      </c>
      <c r="E52" s="274"/>
      <c r="F52" s="274"/>
      <c r="G52" s="200"/>
      <c r="H52" s="200"/>
      <c r="I52" s="200"/>
      <c r="J52" s="200"/>
    </row>
    <row r="53" spans="1:10" ht="31.5" x14ac:dyDescent="0.25">
      <c r="A53" s="198" t="s">
        <v>194</v>
      </c>
      <c r="B53" s="194" t="s">
        <v>442</v>
      </c>
      <c r="C53" s="247">
        <v>45992</v>
      </c>
      <c r="D53" s="247">
        <v>46006</v>
      </c>
      <c r="E53" s="247"/>
      <c r="F53" s="247"/>
      <c r="G53" s="266"/>
      <c r="H53" s="266"/>
      <c r="I53" s="200"/>
      <c r="J53" s="200"/>
    </row>
    <row r="54" spans="1:10" ht="31.5" x14ac:dyDescent="0.25">
      <c r="A54" s="198" t="s">
        <v>443</v>
      </c>
      <c r="B54" s="278" t="s">
        <v>195</v>
      </c>
      <c r="C54" s="247">
        <v>45992</v>
      </c>
      <c r="D54" s="247">
        <v>46021</v>
      </c>
      <c r="E54" s="247"/>
      <c r="F54" s="247"/>
      <c r="G54" s="200"/>
      <c r="H54" s="200"/>
      <c r="I54" s="200"/>
      <c r="J54" s="200"/>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 ref="C21:F21"/>
    <mergeCell ref="C22:D22"/>
    <mergeCell ref="E22:F22"/>
    <mergeCell ref="G21:G23"/>
    <mergeCell ref="I21:I23"/>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E22" sqref="E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85" t="str">
        <f>'6.1. Паспорт сетевой график'!A5:J5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70"/>
      <c r="B5" s="70"/>
      <c r="C5" s="70"/>
      <c r="D5" s="70"/>
      <c r="E5" s="70"/>
      <c r="F5" s="70"/>
      <c r="L5" s="70"/>
      <c r="M5" s="70"/>
      <c r="U5" s="15"/>
    </row>
    <row r="6" spans="1:21" ht="18.75" x14ac:dyDescent="0.25">
      <c r="A6" s="289" t="s">
        <v>8</v>
      </c>
      <c r="B6" s="289"/>
      <c r="C6" s="289"/>
      <c r="D6" s="289"/>
      <c r="E6" s="289"/>
      <c r="F6" s="289"/>
      <c r="G6" s="289"/>
      <c r="H6" s="289"/>
      <c r="I6" s="289"/>
      <c r="J6" s="289"/>
      <c r="K6" s="289"/>
      <c r="L6" s="289"/>
      <c r="M6" s="289"/>
      <c r="N6" s="289"/>
      <c r="O6" s="289"/>
      <c r="P6" s="289"/>
      <c r="Q6" s="289"/>
      <c r="R6" s="289"/>
      <c r="S6" s="289"/>
      <c r="T6" s="289"/>
      <c r="U6" s="28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93" t="str">
        <f>'6.1. Паспорт сетевой график'!A9:J9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93" t="str">
        <f>'6.1. Паспорт сетевой график'!A12:J12</f>
        <v>N_TP1100.VL.0050</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91" t="str">
        <f>'6.1. Паспорт сетевой график'!A15:J15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291"/>
      <c r="U14" s="291"/>
    </row>
    <row r="15" spans="1:21"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70"/>
      <c r="L17" s="70"/>
      <c r="M17" s="70"/>
      <c r="N17" s="70"/>
      <c r="O17" s="70"/>
      <c r="P17" s="70"/>
      <c r="Q17" s="70"/>
      <c r="R17" s="70"/>
      <c r="S17" s="70"/>
      <c r="T17" s="70"/>
    </row>
    <row r="18" spans="1:29" x14ac:dyDescent="0.25">
      <c r="A18" s="353" t="s">
        <v>489</v>
      </c>
      <c r="B18" s="353"/>
      <c r="C18" s="353"/>
      <c r="D18" s="353"/>
      <c r="E18" s="353"/>
      <c r="F18" s="353"/>
      <c r="G18" s="353"/>
      <c r="H18" s="353"/>
      <c r="I18" s="353"/>
      <c r="J18" s="353"/>
      <c r="K18" s="353"/>
      <c r="L18" s="353"/>
      <c r="M18" s="353"/>
      <c r="N18" s="353"/>
      <c r="O18" s="353"/>
      <c r="P18" s="353"/>
      <c r="Q18" s="353"/>
      <c r="R18" s="353"/>
      <c r="S18" s="353"/>
      <c r="T18" s="353"/>
      <c r="U18" s="353"/>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193</v>
      </c>
      <c r="B20" s="354" t="s">
        <v>192</v>
      </c>
      <c r="C20" s="340" t="s">
        <v>191</v>
      </c>
      <c r="D20" s="340"/>
      <c r="E20" s="352" t="s">
        <v>190</v>
      </c>
      <c r="F20" s="352"/>
      <c r="G20" s="354" t="s">
        <v>585</v>
      </c>
      <c r="H20" s="346" t="s">
        <v>586</v>
      </c>
      <c r="I20" s="347"/>
      <c r="J20" s="347"/>
      <c r="K20" s="347"/>
      <c r="L20" s="346" t="s">
        <v>587</v>
      </c>
      <c r="M20" s="347"/>
      <c r="N20" s="347"/>
      <c r="O20" s="347"/>
      <c r="P20" s="346" t="s">
        <v>588</v>
      </c>
      <c r="Q20" s="347"/>
      <c r="R20" s="347"/>
      <c r="S20" s="347"/>
      <c r="T20" s="346" t="s">
        <v>589</v>
      </c>
      <c r="U20" s="347"/>
      <c r="V20" s="347"/>
      <c r="W20" s="347"/>
      <c r="X20" s="346" t="s">
        <v>590</v>
      </c>
      <c r="Y20" s="347"/>
      <c r="Z20" s="347"/>
      <c r="AA20" s="347"/>
      <c r="AB20" s="348" t="s">
        <v>189</v>
      </c>
      <c r="AC20" s="349"/>
    </row>
    <row r="21" spans="1:29" ht="99.75" customHeight="1" x14ac:dyDescent="0.25">
      <c r="A21" s="355"/>
      <c r="B21" s="355"/>
      <c r="C21" s="340"/>
      <c r="D21" s="340"/>
      <c r="E21" s="352"/>
      <c r="F21" s="352"/>
      <c r="G21" s="355"/>
      <c r="H21" s="340" t="s">
        <v>1</v>
      </c>
      <c r="I21" s="340"/>
      <c r="J21" s="340" t="s">
        <v>187</v>
      </c>
      <c r="K21" s="340"/>
      <c r="L21" s="340" t="s">
        <v>1</v>
      </c>
      <c r="M21" s="340"/>
      <c r="N21" s="340" t="s">
        <v>187</v>
      </c>
      <c r="O21" s="340"/>
      <c r="P21" s="340" t="s">
        <v>1</v>
      </c>
      <c r="Q21" s="340"/>
      <c r="R21" s="340" t="s">
        <v>187</v>
      </c>
      <c r="S21" s="340"/>
      <c r="T21" s="340" t="s">
        <v>1</v>
      </c>
      <c r="U21" s="340"/>
      <c r="V21" s="340" t="s">
        <v>187</v>
      </c>
      <c r="W21" s="340"/>
      <c r="X21" s="340" t="s">
        <v>1</v>
      </c>
      <c r="Y21" s="340"/>
      <c r="Z21" s="340" t="s">
        <v>187</v>
      </c>
      <c r="AA21" s="340"/>
      <c r="AB21" s="350"/>
      <c r="AC21" s="351"/>
    </row>
    <row r="22" spans="1:29" ht="89.25" customHeight="1" x14ac:dyDescent="0.25">
      <c r="A22" s="336"/>
      <c r="B22" s="336"/>
      <c r="C22" s="156" t="s">
        <v>1</v>
      </c>
      <c r="D22" s="156" t="s">
        <v>187</v>
      </c>
      <c r="E22" s="73" t="s">
        <v>591</v>
      </c>
      <c r="F22" s="73" t="s">
        <v>592</v>
      </c>
      <c r="G22" s="336"/>
      <c r="H22" s="72" t="s">
        <v>468</v>
      </c>
      <c r="I22" s="72" t="s">
        <v>469</v>
      </c>
      <c r="J22" s="72" t="s">
        <v>468</v>
      </c>
      <c r="K22" s="72" t="s">
        <v>469</v>
      </c>
      <c r="L22" s="72" t="s">
        <v>468</v>
      </c>
      <c r="M22" s="72" t="s">
        <v>469</v>
      </c>
      <c r="N22" s="72" t="s">
        <v>468</v>
      </c>
      <c r="O22" s="72" t="s">
        <v>469</v>
      </c>
      <c r="P22" s="72" t="s">
        <v>468</v>
      </c>
      <c r="Q22" s="72" t="s">
        <v>469</v>
      </c>
      <c r="R22" s="72" t="s">
        <v>468</v>
      </c>
      <c r="S22" s="72" t="s">
        <v>469</v>
      </c>
      <c r="T22" s="72" t="s">
        <v>468</v>
      </c>
      <c r="U22" s="72" t="s">
        <v>469</v>
      </c>
      <c r="V22" s="72" t="s">
        <v>468</v>
      </c>
      <c r="W22" s="72" t="s">
        <v>469</v>
      </c>
      <c r="X22" s="72" t="s">
        <v>468</v>
      </c>
      <c r="Y22" s="72" t="s">
        <v>469</v>
      </c>
      <c r="Z22" s="72" t="s">
        <v>468</v>
      </c>
      <c r="AA22" s="72" t="s">
        <v>469</v>
      </c>
      <c r="AB22" s="156" t="s">
        <v>188</v>
      </c>
      <c r="AC22" s="156" t="s">
        <v>187</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08">
        <v>1</v>
      </c>
      <c r="B24" s="252" t="s">
        <v>186</v>
      </c>
      <c r="C24" s="204">
        <v>258.90345000000002</v>
      </c>
      <c r="D24" s="204">
        <v>0</v>
      </c>
      <c r="E24" s="204">
        <v>0</v>
      </c>
      <c r="F24" s="204">
        <v>0</v>
      </c>
      <c r="G24" s="204">
        <v>0</v>
      </c>
      <c r="H24" s="204">
        <v>0</v>
      </c>
      <c r="I24" s="204"/>
      <c r="J24" s="204">
        <v>0</v>
      </c>
      <c r="K24" s="204"/>
      <c r="L24" s="204">
        <v>3.0512000000000001</v>
      </c>
      <c r="M24" s="204"/>
      <c r="N24" s="204">
        <v>0</v>
      </c>
      <c r="O24" s="204"/>
      <c r="P24" s="204">
        <v>255.85225</v>
      </c>
      <c r="Q24" s="204"/>
      <c r="R24" s="204">
        <v>0</v>
      </c>
      <c r="S24" s="204"/>
      <c r="T24" s="204">
        <v>0</v>
      </c>
      <c r="U24" s="204"/>
      <c r="V24" s="204">
        <v>0</v>
      </c>
      <c r="W24" s="204"/>
      <c r="X24" s="204">
        <v>0</v>
      </c>
      <c r="Y24" s="204">
        <v>0</v>
      </c>
      <c r="Z24" s="204" t="s">
        <v>633</v>
      </c>
      <c r="AA24" s="204"/>
      <c r="AB24" s="204">
        <f>G24+H24+L24+P24+T24+X24</f>
        <v>258.90345000000002</v>
      </c>
      <c r="AC24" s="204">
        <f>J24+N24</f>
        <v>0</v>
      </c>
    </row>
    <row r="25" spans="1:29" ht="24" customHeight="1" x14ac:dyDescent="0.25">
      <c r="A25" s="207" t="s">
        <v>185</v>
      </c>
      <c r="B25" s="209" t="s">
        <v>184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f>D25-S25</f>
        <v>0</v>
      </c>
      <c r="W25" s="204"/>
      <c r="X25" s="204">
        <f t="shared" ref="X25:Y86" si="0">M25+Q25+U25</f>
        <v>0</v>
      </c>
      <c r="Y25" s="204">
        <f t="shared" si="0"/>
        <v>0</v>
      </c>
      <c r="Z25" s="204" t="s">
        <v>633</v>
      </c>
      <c r="AA25" s="204"/>
      <c r="AB25" s="204">
        <v>0</v>
      </c>
      <c r="AC25" s="204">
        <f t="shared" ref="AC25:AC69" si="1">J25</f>
        <v>0</v>
      </c>
    </row>
    <row r="26" spans="1:29" x14ac:dyDescent="0.25">
      <c r="A26" s="207" t="s">
        <v>183</v>
      </c>
      <c r="B26" s="209" t="s">
        <v>182</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f>D26-S26</f>
        <v>0</v>
      </c>
      <c r="W26" s="204"/>
      <c r="X26" s="204">
        <f t="shared" si="0"/>
        <v>0</v>
      </c>
      <c r="Y26" s="204">
        <f t="shared" si="0"/>
        <v>0</v>
      </c>
      <c r="Z26" s="204" t="s">
        <v>633</v>
      </c>
      <c r="AA26" s="204"/>
      <c r="AB26" s="204">
        <v>0</v>
      </c>
      <c r="AC26" s="204">
        <f t="shared" si="1"/>
        <v>0</v>
      </c>
    </row>
    <row r="27" spans="1:29" ht="31.5" x14ac:dyDescent="0.25">
      <c r="A27" s="207" t="s">
        <v>181</v>
      </c>
      <c r="B27" s="209" t="s">
        <v>424</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f t="shared" si="0"/>
        <v>0</v>
      </c>
      <c r="Y27" s="204">
        <f t="shared" si="0"/>
        <v>0</v>
      </c>
      <c r="Z27" s="204" t="s">
        <v>633</v>
      </c>
      <c r="AA27" s="204"/>
      <c r="AB27" s="204">
        <v>0</v>
      </c>
      <c r="AC27" s="204">
        <f t="shared" si="1"/>
        <v>0</v>
      </c>
    </row>
    <row r="28" spans="1:29" x14ac:dyDescent="0.25">
      <c r="A28" s="207" t="s">
        <v>180</v>
      </c>
      <c r="B28" s="209" t="s">
        <v>179</v>
      </c>
      <c r="C28" s="204">
        <v>0</v>
      </c>
      <c r="D28" s="204">
        <v>0</v>
      </c>
      <c r="E28" s="204"/>
      <c r="F28" s="204"/>
      <c r="G28" s="204">
        <v>0</v>
      </c>
      <c r="H28" s="204"/>
      <c r="I28" s="204"/>
      <c r="J28" s="204">
        <v>0</v>
      </c>
      <c r="K28" s="204"/>
      <c r="L28" s="204">
        <v>0</v>
      </c>
      <c r="M28" s="204"/>
      <c r="N28" s="204">
        <v>0</v>
      </c>
      <c r="O28" s="204"/>
      <c r="P28" s="204">
        <v>0</v>
      </c>
      <c r="Q28" s="204"/>
      <c r="R28" s="204">
        <v>0</v>
      </c>
      <c r="S28" s="204"/>
      <c r="T28" s="204">
        <v>0</v>
      </c>
      <c r="U28" s="204"/>
      <c r="V28" s="204">
        <v>0</v>
      </c>
      <c r="W28" s="204"/>
      <c r="X28" s="204">
        <v>0</v>
      </c>
      <c r="Y28" s="204">
        <v>0</v>
      </c>
      <c r="Z28" s="204" t="s">
        <v>633</v>
      </c>
      <c r="AA28" s="204"/>
      <c r="AB28" s="204">
        <v>0</v>
      </c>
      <c r="AC28" s="204">
        <f t="shared" si="1"/>
        <v>0</v>
      </c>
    </row>
    <row r="29" spans="1:29" x14ac:dyDescent="0.25">
      <c r="A29" s="207" t="s">
        <v>178</v>
      </c>
      <c r="B29" s="206" t="s">
        <v>177</v>
      </c>
      <c r="C29" s="204">
        <v>0</v>
      </c>
      <c r="D29" s="204">
        <v>0</v>
      </c>
      <c r="E29" s="204"/>
      <c r="F29" s="204"/>
      <c r="G29" s="204">
        <v>0</v>
      </c>
      <c r="H29" s="204"/>
      <c r="I29" s="204"/>
      <c r="J29" s="204">
        <v>0</v>
      </c>
      <c r="K29" s="204"/>
      <c r="L29" s="204">
        <v>0</v>
      </c>
      <c r="M29" s="204"/>
      <c r="N29" s="204">
        <v>0</v>
      </c>
      <c r="O29" s="204"/>
      <c r="P29" s="204">
        <v>0</v>
      </c>
      <c r="Q29" s="204"/>
      <c r="R29" s="204">
        <v>0</v>
      </c>
      <c r="S29" s="204"/>
      <c r="T29" s="204">
        <v>0</v>
      </c>
      <c r="U29" s="204"/>
      <c r="V29" s="204">
        <v>0</v>
      </c>
      <c r="W29" s="204"/>
      <c r="X29" s="204">
        <f t="shared" ref="X29:X34" si="2">H29</f>
        <v>0</v>
      </c>
      <c r="Y29" s="204">
        <v>0</v>
      </c>
      <c r="Z29" s="204" t="s">
        <v>633</v>
      </c>
      <c r="AA29" s="204"/>
      <c r="AB29" s="204">
        <v>0</v>
      </c>
      <c r="AC29" s="204">
        <v>0</v>
      </c>
    </row>
    <row r="30" spans="1:29" ht="47.25" x14ac:dyDescent="0.25">
      <c r="A30" s="208" t="s">
        <v>62</v>
      </c>
      <c r="B30" s="252" t="s">
        <v>176</v>
      </c>
      <c r="C30" s="204">
        <v>217.14418000000001</v>
      </c>
      <c r="D30" s="204">
        <v>0</v>
      </c>
      <c r="E30" s="204">
        <v>0</v>
      </c>
      <c r="F30" s="204">
        <v>0</v>
      </c>
      <c r="G30" s="204">
        <v>0</v>
      </c>
      <c r="H30" s="204">
        <v>0</v>
      </c>
      <c r="I30" s="204"/>
      <c r="J30" s="204">
        <v>0</v>
      </c>
      <c r="K30" s="204"/>
      <c r="L30" s="204">
        <v>2.5426700000000002</v>
      </c>
      <c r="M30" s="204"/>
      <c r="N30" s="204">
        <v>0</v>
      </c>
      <c r="O30" s="204"/>
      <c r="P30" s="204">
        <v>214.60150999999999</v>
      </c>
      <c r="Q30" s="204"/>
      <c r="R30" s="204">
        <v>0</v>
      </c>
      <c r="S30" s="204"/>
      <c r="T30" s="204">
        <v>0</v>
      </c>
      <c r="U30" s="204"/>
      <c r="V30" s="204">
        <v>0</v>
      </c>
      <c r="W30" s="204"/>
      <c r="X30" s="204">
        <v>0</v>
      </c>
      <c r="Y30" s="204">
        <v>0</v>
      </c>
      <c r="Z30" s="204" t="s">
        <v>633</v>
      </c>
      <c r="AA30" s="204"/>
      <c r="AB30" s="204">
        <f>G30+H30+L30+P30+T30+X30</f>
        <v>217.14417999999998</v>
      </c>
      <c r="AC30" s="204">
        <f>J30+N30</f>
        <v>0</v>
      </c>
    </row>
    <row r="31" spans="1:29" x14ac:dyDescent="0.25">
      <c r="A31" s="208" t="s">
        <v>175</v>
      </c>
      <c r="B31" s="209" t="s">
        <v>174</v>
      </c>
      <c r="C31" s="204">
        <v>0</v>
      </c>
      <c r="D31" s="204">
        <v>0</v>
      </c>
      <c r="E31" s="204"/>
      <c r="F31" s="204"/>
      <c r="G31" s="204"/>
      <c r="H31" s="204">
        <v>0</v>
      </c>
      <c r="I31" s="204"/>
      <c r="J31" s="204"/>
      <c r="K31" s="204"/>
      <c r="L31" s="204"/>
      <c r="M31" s="204"/>
      <c r="N31" s="204"/>
      <c r="O31" s="204"/>
      <c r="P31" s="204"/>
      <c r="Q31" s="204"/>
      <c r="R31" s="204"/>
      <c r="S31" s="204"/>
      <c r="T31" s="204"/>
      <c r="U31" s="204"/>
      <c r="V31" s="204">
        <v>0</v>
      </c>
      <c r="W31" s="204"/>
      <c r="X31" s="204">
        <v>0</v>
      </c>
      <c r="Y31" s="204">
        <v>0</v>
      </c>
      <c r="Z31" s="204"/>
      <c r="AA31" s="204"/>
      <c r="AB31" s="204">
        <v>0</v>
      </c>
      <c r="AC31" s="204">
        <f t="shared" si="1"/>
        <v>0</v>
      </c>
    </row>
    <row r="32" spans="1:29" ht="31.5" x14ac:dyDescent="0.25">
      <c r="A32" s="208" t="s">
        <v>173</v>
      </c>
      <c r="B32" s="209" t="s">
        <v>172</v>
      </c>
      <c r="C32" s="204">
        <v>0</v>
      </c>
      <c r="D32" s="204">
        <v>0</v>
      </c>
      <c r="E32" s="204"/>
      <c r="F32" s="204"/>
      <c r="G32" s="204"/>
      <c r="H32" s="204"/>
      <c r="I32" s="204"/>
      <c r="J32" s="204"/>
      <c r="K32" s="204"/>
      <c r="L32" s="204"/>
      <c r="M32" s="204"/>
      <c r="N32" s="204"/>
      <c r="O32" s="204"/>
      <c r="P32" s="204"/>
      <c r="Q32" s="204"/>
      <c r="R32" s="204"/>
      <c r="S32" s="204"/>
      <c r="T32" s="204"/>
      <c r="U32" s="204"/>
      <c r="V32" s="204">
        <v>0</v>
      </c>
      <c r="W32" s="204"/>
      <c r="X32" s="204">
        <f t="shared" si="2"/>
        <v>0</v>
      </c>
      <c r="Y32" s="204">
        <v>0</v>
      </c>
      <c r="Z32" s="204"/>
      <c r="AA32" s="204"/>
      <c r="AB32" s="204">
        <v>0</v>
      </c>
      <c r="AC32" s="204">
        <f>N32</f>
        <v>0</v>
      </c>
    </row>
    <row r="33" spans="1:29" x14ac:dyDescent="0.25">
      <c r="A33" s="208" t="s">
        <v>171</v>
      </c>
      <c r="B33" s="209" t="s">
        <v>170</v>
      </c>
      <c r="C33" s="204">
        <v>0</v>
      </c>
      <c r="D33" s="204">
        <v>0</v>
      </c>
      <c r="E33" s="204"/>
      <c r="F33" s="204"/>
      <c r="G33" s="204"/>
      <c r="H33" s="204"/>
      <c r="I33" s="204"/>
      <c r="J33" s="204"/>
      <c r="K33" s="204"/>
      <c r="L33" s="204"/>
      <c r="M33" s="204"/>
      <c r="N33" s="204"/>
      <c r="O33" s="204"/>
      <c r="P33" s="204"/>
      <c r="Q33" s="204"/>
      <c r="R33" s="204"/>
      <c r="S33" s="204"/>
      <c r="T33" s="204"/>
      <c r="U33" s="204"/>
      <c r="V33" s="204">
        <v>0</v>
      </c>
      <c r="W33" s="204"/>
      <c r="X33" s="204">
        <f t="shared" si="2"/>
        <v>0</v>
      </c>
      <c r="Y33" s="204">
        <v>0</v>
      </c>
      <c r="Z33" s="204"/>
      <c r="AA33" s="204"/>
      <c r="AB33" s="204">
        <v>0</v>
      </c>
      <c r="AC33" s="204">
        <f>N33</f>
        <v>0</v>
      </c>
    </row>
    <row r="34" spans="1:29" x14ac:dyDescent="0.25">
      <c r="A34" s="208" t="s">
        <v>169</v>
      </c>
      <c r="B34" s="209" t="s">
        <v>168</v>
      </c>
      <c r="C34" s="204">
        <v>0</v>
      </c>
      <c r="D34" s="204">
        <v>0</v>
      </c>
      <c r="E34" s="204"/>
      <c r="F34" s="204"/>
      <c r="G34" s="204"/>
      <c r="H34" s="204"/>
      <c r="I34" s="204"/>
      <c r="J34" s="204"/>
      <c r="K34" s="204"/>
      <c r="L34" s="204"/>
      <c r="M34" s="204"/>
      <c r="N34" s="204"/>
      <c r="O34" s="204"/>
      <c r="P34" s="204"/>
      <c r="Q34" s="204"/>
      <c r="R34" s="204"/>
      <c r="S34" s="204"/>
      <c r="T34" s="204"/>
      <c r="U34" s="204"/>
      <c r="V34" s="204">
        <v>0</v>
      </c>
      <c r="W34" s="204"/>
      <c r="X34" s="204">
        <f t="shared" si="2"/>
        <v>0</v>
      </c>
      <c r="Y34" s="204">
        <v>0</v>
      </c>
      <c r="Z34" s="204"/>
      <c r="AA34" s="204"/>
      <c r="AB34" s="204">
        <v>0</v>
      </c>
      <c r="AC34" s="204">
        <f>N34</f>
        <v>0</v>
      </c>
    </row>
    <row r="35" spans="1:29" ht="31.5" x14ac:dyDescent="0.25">
      <c r="A35" s="208" t="s">
        <v>61</v>
      </c>
      <c r="B35" s="252" t="s">
        <v>167</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f t="shared" si="1"/>
        <v>0</v>
      </c>
    </row>
    <row r="36" spans="1:29" ht="31.5" x14ac:dyDescent="0.25">
      <c r="A36" s="207" t="s">
        <v>166</v>
      </c>
      <c r="B36" s="205" t="s">
        <v>593</v>
      </c>
      <c r="C36" s="204"/>
      <c r="D36" s="204"/>
      <c r="E36" s="204"/>
      <c r="F36" s="204"/>
      <c r="G36" s="204">
        <v>0</v>
      </c>
      <c r="H36" s="204">
        <v>0</v>
      </c>
      <c r="I36" s="201" t="s">
        <v>567</v>
      </c>
      <c r="J36" s="204">
        <v>0</v>
      </c>
      <c r="K36" s="201" t="s">
        <v>567</v>
      </c>
      <c r="L36" s="204">
        <v>0</v>
      </c>
      <c r="M36" s="201" t="s">
        <v>567</v>
      </c>
      <c r="N36" s="204">
        <v>0</v>
      </c>
      <c r="O36" s="201" t="s">
        <v>567</v>
      </c>
      <c r="P36" s="204">
        <v>0</v>
      </c>
      <c r="Q36" s="201" t="s">
        <v>567</v>
      </c>
      <c r="R36" s="204">
        <v>0</v>
      </c>
      <c r="S36" s="201" t="s">
        <v>567</v>
      </c>
      <c r="T36" s="204">
        <v>0</v>
      </c>
      <c r="U36" s="201" t="s">
        <v>567</v>
      </c>
      <c r="V36" s="204">
        <f t="shared" ref="V36:V86" si="3">D36</f>
        <v>0</v>
      </c>
      <c r="W36" s="201" t="s">
        <v>567</v>
      </c>
      <c r="X36" s="204">
        <v>0</v>
      </c>
      <c r="Y36" s="204">
        <f t="shared" si="0"/>
        <v>0</v>
      </c>
      <c r="Z36" s="204" t="s">
        <v>633</v>
      </c>
      <c r="AA36" s="204"/>
      <c r="AB36" s="204">
        <v>0</v>
      </c>
      <c r="AC36" s="204">
        <v>0</v>
      </c>
    </row>
    <row r="37" spans="1:29" x14ac:dyDescent="0.25">
      <c r="A37" s="207" t="s">
        <v>165</v>
      </c>
      <c r="B37" s="205" t="s">
        <v>155</v>
      </c>
      <c r="C37" s="204"/>
      <c r="D37" s="204"/>
      <c r="E37" s="204"/>
      <c r="F37" s="204"/>
      <c r="G37" s="204">
        <v>0</v>
      </c>
      <c r="H37" s="204">
        <v>0</v>
      </c>
      <c r="I37" s="201" t="s">
        <v>567</v>
      </c>
      <c r="J37" s="204">
        <v>0</v>
      </c>
      <c r="K37" s="201" t="s">
        <v>567</v>
      </c>
      <c r="L37" s="204">
        <v>0</v>
      </c>
      <c r="M37" s="201" t="s">
        <v>567</v>
      </c>
      <c r="N37" s="204">
        <v>0</v>
      </c>
      <c r="O37" s="201" t="s">
        <v>567</v>
      </c>
      <c r="P37" s="204">
        <v>0</v>
      </c>
      <c r="Q37" s="201" t="s">
        <v>567</v>
      </c>
      <c r="R37" s="204">
        <v>0</v>
      </c>
      <c r="S37" s="201" t="s">
        <v>567</v>
      </c>
      <c r="T37" s="204">
        <v>0</v>
      </c>
      <c r="U37" s="201" t="s">
        <v>567</v>
      </c>
      <c r="V37" s="204">
        <f t="shared" si="3"/>
        <v>0</v>
      </c>
      <c r="W37" s="201" t="s">
        <v>567</v>
      </c>
      <c r="X37" s="204">
        <v>0</v>
      </c>
      <c r="Y37" s="204">
        <f t="shared" si="0"/>
        <v>0</v>
      </c>
      <c r="Z37" s="204" t="s">
        <v>633</v>
      </c>
      <c r="AA37" s="204"/>
      <c r="AB37" s="204">
        <v>0</v>
      </c>
      <c r="AC37" s="204">
        <v>0</v>
      </c>
    </row>
    <row r="38" spans="1:29" x14ac:dyDescent="0.25">
      <c r="A38" s="207" t="s">
        <v>164</v>
      </c>
      <c r="B38" s="209" t="s">
        <v>594</v>
      </c>
      <c r="C38" s="204"/>
      <c r="D38" s="204"/>
      <c r="E38" s="204"/>
      <c r="F38" s="204"/>
      <c r="G38" s="204">
        <v>0</v>
      </c>
      <c r="H38" s="204">
        <v>0</v>
      </c>
      <c r="I38" s="201"/>
      <c r="J38" s="204">
        <v>0</v>
      </c>
      <c r="K38" s="201" t="s">
        <v>567</v>
      </c>
      <c r="L38" s="204">
        <v>0</v>
      </c>
      <c r="M38" s="201"/>
      <c r="N38" s="204">
        <v>0</v>
      </c>
      <c r="O38" s="201"/>
      <c r="P38" s="204">
        <v>0</v>
      </c>
      <c r="Q38" s="201" t="s">
        <v>567</v>
      </c>
      <c r="R38" s="204">
        <v>0</v>
      </c>
      <c r="S38" s="201" t="s">
        <v>567</v>
      </c>
      <c r="T38" s="204">
        <v>0</v>
      </c>
      <c r="U38" s="201" t="s">
        <v>567</v>
      </c>
      <c r="V38" s="204">
        <v>0</v>
      </c>
      <c r="W38" s="201"/>
      <c r="X38" s="204">
        <v>0</v>
      </c>
      <c r="Y38" s="204">
        <v>0</v>
      </c>
      <c r="Z38" s="204" t="s">
        <v>633</v>
      </c>
      <c r="AA38" s="204"/>
      <c r="AB38" s="204">
        <v>0</v>
      </c>
      <c r="AC38" s="204">
        <v>0</v>
      </c>
    </row>
    <row r="39" spans="1:29" ht="31.5" x14ac:dyDescent="0.25">
      <c r="A39" s="207" t="s">
        <v>163</v>
      </c>
      <c r="B39" s="209" t="s">
        <v>595</v>
      </c>
      <c r="C39" s="204">
        <v>0</v>
      </c>
      <c r="D39" s="204">
        <v>0</v>
      </c>
      <c r="E39" s="204"/>
      <c r="F39" s="204"/>
      <c r="G39" s="204">
        <v>0</v>
      </c>
      <c r="H39" s="204">
        <v>0</v>
      </c>
      <c r="I39" s="201"/>
      <c r="J39" s="204">
        <v>0</v>
      </c>
      <c r="K39" s="201" t="s">
        <v>567</v>
      </c>
      <c r="L39" s="204">
        <v>0</v>
      </c>
      <c r="M39" s="201" t="s">
        <v>567</v>
      </c>
      <c r="N39" s="204">
        <v>0</v>
      </c>
      <c r="O39" s="201" t="s">
        <v>567</v>
      </c>
      <c r="P39" s="204">
        <v>0</v>
      </c>
      <c r="Q39" s="201" t="s">
        <v>567</v>
      </c>
      <c r="R39" s="204">
        <v>0</v>
      </c>
      <c r="S39" s="201" t="s">
        <v>567</v>
      </c>
      <c r="T39" s="204">
        <v>0</v>
      </c>
      <c r="U39" s="201" t="s">
        <v>567</v>
      </c>
      <c r="V39" s="204">
        <f t="shared" si="3"/>
        <v>0</v>
      </c>
      <c r="W39" s="201" t="s">
        <v>567</v>
      </c>
      <c r="X39" s="204">
        <f>H39</f>
        <v>0</v>
      </c>
      <c r="Y39" s="204">
        <f t="shared" si="0"/>
        <v>0</v>
      </c>
      <c r="Z39" s="204" t="s">
        <v>633</v>
      </c>
      <c r="AA39" s="204"/>
      <c r="AB39" s="204">
        <v>5</v>
      </c>
      <c r="AC39" s="204">
        <v>0</v>
      </c>
    </row>
    <row r="40" spans="1:29" x14ac:dyDescent="0.25">
      <c r="A40" s="207" t="s">
        <v>162</v>
      </c>
      <c r="B40" s="209" t="s">
        <v>596</v>
      </c>
      <c r="C40" s="204">
        <v>0</v>
      </c>
      <c r="D40" s="204"/>
      <c r="E40" s="204"/>
      <c r="F40" s="204"/>
      <c r="G40" s="204">
        <v>0</v>
      </c>
      <c r="H40" s="204">
        <v>0</v>
      </c>
      <c r="I40" s="201" t="s">
        <v>567</v>
      </c>
      <c r="J40" s="204">
        <v>0</v>
      </c>
      <c r="K40" s="201" t="s">
        <v>567</v>
      </c>
      <c r="L40" s="204">
        <f>C40</f>
        <v>0</v>
      </c>
      <c r="M40" s="201" t="s">
        <v>567</v>
      </c>
      <c r="N40" s="204">
        <v>0</v>
      </c>
      <c r="O40" s="201" t="s">
        <v>567</v>
      </c>
      <c r="P40" s="204">
        <v>0</v>
      </c>
      <c r="Q40" s="201" t="s">
        <v>567</v>
      </c>
      <c r="R40" s="204">
        <v>0</v>
      </c>
      <c r="S40" s="201" t="s">
        <v>567</v>
      </c>
      <c r="T40" s="204">
        <v>0</v>
      </c>
      <c r="U40" s="201" t="s">
        <v>567</v>
      </c>
      <c r="V40" s="204">
        <f t="shared" si="3"/>
        <v>0</v>
      </c>
      <c r="W40" s="201" t="s">
        <v>567</v>
      </c>
      <c r="X40" s="204">
        <v>0</v>
      </c>
      <c r="Y40" s="204">
        <f t="shared" si="0"/>
        <v>0</v>
      </c>
      <c r="Z40" s="204" t="s">
        <v>633</v>
      </c>
      <c r="AA40" s="204"/>
      <c r="AB40" s="204">
        <f t="shared" ref="AB40:AB86" si="4">H40+L40+P40+T40+X40</f>
        <v>0</v>
      </c>
      <c r="AC40" s="204">
        <v>0</v>
      </c>
    </row>
    <row r="41" spans="1:29" x14ac:dyDescent="0.25">
      <c r="A41" s="207" t="s">
        <v>161</v>
      </c>
      <c r="B41" s="209" t="s">
        <v>597</v>
      </c>
      <c r="C41" s="204">
        <v>0</v>
      </c>
      <c r="D41" s="204"/>
      <c r="E41" s="204"/>
      <c r="F41" s="204"/>
      <c r="G41" s="204">
        <v>0</v>
      </c>
      <c r="H41" s="204">
        <v>0</v>
      </c>
      <c r="I41" s="201" t="s">
        <v>567</v>
      </c>
      <c r="J41" s="204">
        <v>0</v>
      </c>
      <c r="K41" s="201" t="s">
        <v>567</v>
      </c>
      <c r="L41" s="204">
        <v>0</v>
      </c>
      <c r="M41" s="201" t="s">
        <v>567</v>
      </c>
      <c r="N41" s="204">
        <v>0</v>
      </c>
      <c r="O41" s="201" t="s">
        <v>567</v>
      </c>
      <c r="P41" s="204">
        <v>0</v>
      </c>
      <c r="Q41" s="201" t="s">
        <v>567</v>
      </c>
      <c r="R41" s="204">
        <v>0</v>
      </c>
      <c r="S41" s="201" t="s">
        <v>567</v>
      </c>
      <c r="T41" s="204">
        <v>0</v>
      </c>
      <c r="U41" s="201" t="s">
        <v>567</v>
      </c>
      <c r="V41" s="204">
        <f t="shared" si="3"/>
        <v>0</v>
      </c>
      <c r="W41" s="201" t="s">
        <v>567</v>
      </c>
      <c r="X41" s="204">
        <v>0</v>
      </c>
      <c r="Y41" s="204">
        <f t="shared" si="0"/>
        <v>0</v>
      </c>
      <c r="Z41" s="204" t="s">
        <v>633</v>
      </c>
      <c r="AA41" s="204"/>
      <c r="AB41" s="204">
        <f t="shared" si="4"/>
        <v>0</v>
      </c>
      <c r="AC41" s="204">
        <v>0</v>
      </c>
    </row>
    <row r="42" spans="1:29" x14ac:dyDescent="0.25">
      <c r="A42" s="207" t="s">
        <v>160</v>
      </c>
      <c r="B42" s="209" t="s">
        <v>598</v>
      </c>
      <c r="C42" s="204">
        <v>0</v>
      </c>
      <c r="D42" s="204"/>
      <c r="E42" s="204"/>
      <c r="F42" s="204"/>
      <c r="G42" s="204">
        <v>0</v>
      </c>
      <c r="H42" s="204">
        <v>0</v>
      </c>
      <c r="I42" s="201" t="s">
        <v>567</v>
      </c>
      <c r="J42" s="204">
        <v>0</v>
      </c>
      <c r="K42" s="201" t="s">
        <v>567</v>
      </c>
      <c r="L42" s="204">
        <v>0</v>
      </c>
      <c r="M42" s="201" t="s">
        <v>567</v>
      </c>
      <c r="N42" s="204">
        <v>0</v>
      </c>
      <c r="O42" s="201" t="s">
        <v>567</v>
      </c>
      <c r="P42" s="204">
        <v>0</v>
      </c>
      <c r="Q42" s="201" t="s">
        <v>567</v>
      </c>
      <c r="R42" s="204">
        <v>0</v>
      </c>
      <c r="S42" s="201" t="s">
        <v>567</v>
      </c>
      <c r="T42" s="204">
        <v>0</v>
      </c>
      <c r="U42" s="201" t="s">
        <v>567</v>
      </c>
      <c r="V42" s="204">
        <f t="shared" si="3"/>
        <v>0</v>
      </c>
      <c r="W42" s="201" t="s">
        <v>567</v>
      </c>
      <c r="X42" s="204">
        <v>0</v>
      </c>
      <c r="Y42" s="204">
        <f t="shared" si="0"/>
        <v>0</v>
      </c>
      <c r="Z42" s="204" t="s">
        <v>633</v>
      </c>
      <c r="AA42" s="204"/>
      <c r="AB42" s="204">
        <f t="shared" si="4"/>
        <v>0</v>
      </c>
      <c r="AC42" s="204">
        <v>0</v>
      </c>
    </row>
    <row r="43" spans="1:29" x14ac:dyDescent="0.25">
      <c r="A43" s="207" t="s">
        <v>599</v>
      </c>
      <c r="B43" s="209" t="s">
        <v>600</v>
      </c>
      <c r="C43" s="204">
        <v>0</v>
      </c>
      <c r="D43" s="204"/>
      <c r="E43" s="204"/>
      <c r="F43" s="204"/>
      <c r="G43" s="204">
        <v>0</v>
      </c>
      <c r="H43" s="204">
        <v>0</v>
      </c>
      <c r="I43" s="201" t="s">
        <v>567</v>
      </c>
      <c r="J43" s="204">
        <v>0</v>
      </c>
      <c r="K43" s="201" t="s">
        <v>567</v>
      </c>
      <c r="L43" s="204">
        <v>0</v>
      </c>
      <c r="M43" s="201" t="s">
        <v>567</v>
      </c>
      <c r="N43" s="204">
        <v>0</v>
      </c>
      <c r="O43" s="201" t="s">
        <v>567</v>
      </c>
      <c r="P43" s="204">
        <v>0</v>
      </c>
      <c r="Q43" s="201" t="s">
        <v>567</v>
      </c>
      <c r="R43" s="204">
        <v>0</v>
      </c>
      <c r="S43" s="201" t="s">
        <v>567</v>
      </c>
      <c r="T43" s="204">
        <v>0</v>
      </c>
      <c r="U43" s="201" t="s">
        <v>567</v>
      </c>
      <c r="V43" s="204">
        <f t="shared" si="3"/>
        <v>0</v>
      </c>
      <c r="W43" s="201" t="s">
        <v>567</v>
      </c>
      <c r="X43" s="204">
        <v>0</v>
      </c>
      <c r="Y43" s="204">
        <f t="shared" si="0"/>
        <v>0</v>
      </c>
      <c r="Z43" s="204" t="s">
        <v>633</v>
      </c>
      <c r="AA43" s="204"/>
      <c r="AB43" s="204">
        <f t="shared" si="4"/>
        <v>0</v>
      </c>
      <c r="AC43" s="204">
        <v>0</v>
      </c>
    </row>
    <row r="44" spans="1:29" x14ac:dyDescent="0.25">
      <c r="A44" s="207" t="s">
        <v>601</v>
      </c>
      <c r="B44" s="209" t="s">
        <v>602</v>
      </c>
      <c r="C44" s="204">
        <v>0</v>
      </c>
      <c r="D44" s="204"/>
      <c r="E44" s="204"/>
      <c r="F44" s="204"/>
      <c r="G44" s="204">
        <v>0</v>
      </c>
      <c r="H44" s="204">
        <v>0</v>
      </c>
      <c r="I44" s="201" t="s">
        <v>567</v>
      </c>
      <c r="J44" s="204">
        <v>0</v>
      </c>
      <c r="K44" s="201" t="s">
        <v>567</v>
      </c>
      <c r="L44" s="204">
        <f>C44</f>
        <v>0</v>
      </c>
      <c r="M44" s="201" t="s">
        <v>567</v>
      </c>
      <c r="N44" s="204">
        <v>0</v>
      </c>
      <c r="O44" s="201" t="s">
        <v>567</v>
      </c>
      <c r="P44" s="204">
        <v>0</v>
      </c>
      <c r="Q44" s="201" t="s">
        <v>567</v>
      </c>
      <c r="R44" s="204">
        <v>0</v>
      </c>
      <c r="S44" s="201" t="s">
        <v>567</v>
      </c>
      <c r="T44" s="204">
        <v>0</v>
      </c>
      <c r="U44" s="201" t="s">
        <v>567</v>
      </c>
      <c r="V44" s="204">
        <f t="shared" si="3"/>
        <v>0</v>
      </c>
      <c r="W44" s="201" t="s">
        <v>567</v>
      </c>
      <c r="X44" s="204">
        <v>0</v>
      </c>
      <c r="Y44" s="204">
        <f t="shared" si="0"/>
        <v>0</v>
      </c>
      <c r="Z44" s="204" t="s">
        <v>633</v>
      </c>
      <c r="AA44" s="204"/>
      <c r="AB44" s="204">
        <f t="shared" si="4"/>
        <v>0</v>
      </c>
      <c r="AC44" s="204">
        <v>0</v>
      </c>
    </row>
    <row r="45" spans="1:29" x14ac:dyDescent="0.25">
      <c r="A45" s="207" t="s">
        <v>603</v>
      </c>
      <c r="B45" s="209" t="s">
        <v>604</v>
      </c>
      <c r="C45" s="204">
        <v>0</v>
      </c>
      <c r="D45" s="204"/>
      <c r="E45" s="204"/>
      <c r="F45" s="204"/>
      <c r="G45" s="204">
        <v>0</v>
      </c>
      <c r="H45" s="204">
        <v>0</v>
      </c>
      <c r="I45" s="201" t="s">
        <v>567</v>
      </c>
      <c r="J45" s="204">
        <v>0</v>
      </c>
      <c r="K45" s="201" t="s">
        <v>567</v>
      </c>
      <c r="L45" s="204">
        <v>0</v>
      </c>
      <c r="M45" s="201" t="s">
        <v>567</v>
      </c>
      <c r="N45" s="204">
        <v>0</v>
      </c>
      <c r="O45" s="201" t="s">
        <v>567</v>
      </c>
      <c r="P45" s="204">
        <v>0</v>
      </c>
      <c r="Q45" s="201" t="s">
        <v>567</v>
      </c>
      <c r="R45" s="204">
        <v>0</v>
      </c>
      <c r="S45" s="201" t="s">
        <v>567</v>
      </c>
      <c r="T45" s="204">
        <v>0</v>
      </c>
      <c r="U45" s="201" t="s">
        <v>567</v>
      </c>
      <c r="V45" s="204">
        <f t="shared" si="3"/>
        <v>0</v>
      </c>
      <c r="W45" s="201" t="s">
        <v>567</v>
      </c>
      <c r="X45" s="204">
        <v>0</v>
      </c>
      <c r="Y45" s="204">
        <f t="shared" si="0"/>
        <v>0</v>
      </c>
      <c r="Z45" s="204" t="s">
        <v>633</v>
      </c>
      <c r="AA45" s="204"/>
      <c r="AB45" s="204">
        <f t="shared" si="4"/>
        <v>0</v>
      </c>
      <c r="AC45" s="204">
        <v>0</v>
      </c>
    </row>
    <row r="46" spans="1:29" x14ac:dyDescent="0.25">
      <c r="A46" s="207" t="s">
        <v>605</v>
      </c>
      <c r="B46" s="209" t="s">
        <v>606</v>
      </c>
      <c r="C46" s="204">
        <v>0</v>
      </c>
      <c r="D46" s="204"/>
      <c r="E46" s="204"/>
      <c r="F46" s="204"/>
      <c r="G46" s="204">
        <v>0</v>
      </c>
      <c r="H46" s="204">
        <v>0</v>
      </c>
      <c r="I46" s="201" t="s">
        <v>567</v>
      </c>
      <c r="J46" s="204">
        <v>0</v>
      </c>
      <c r="K46" s="201" t="s">
        <v>567</v>
      </c>
      <c r="L46" s="204">
        <v>0</v>
      </c>
      <c r="M46" s="201" t="s">
        <v>567</v>
      </c>
      <c r="N46" s="204">
        <v>0</v>
      </c>
      <c r="O46" s="201" t="s">
        <v>567</v>
      </c>
      <c r="P46" s="204">
        <v>0</v>
      </c>
      <c r="Q46" s="201" t="s">
        <v>567</v>
      </c>
      <c r="R46" s="204">
        <v>0</v>
      </c>
      <c r="S46" s="201" t="s">
        <v>567</v>
      </c>
      <c r="T46" s="204">
        <v>0</v>
      </c>
      <c r="U46" s="201" t="s">
        <v>567</v>
      </c>
      <c r="V46" s="204">
        <f t="shared" si="3"/>
        <v>0</v>
      </c>
      <c r="W46" s="201" t="s">
        <v>567</v>
      </c>
      <c r="X46" s="204">
        <v>0</v>
      </c>
      <c r="Y46" s="204">
        <f t="shared" si="0"/>
        <v>0</v>
      </c>
      <c r="Z46" s="204" t="s">
        <v>633</v>
      </c>
      <c r="AA46" s="204"/>
      <c r="AB46" s="204">
        <f t="shared" si="4"/>
        <v>0</v>
      </c>
      <c r="AC46" s="204">
        <v>0</v>
      </c>
    </row>
    <row r="47" spans="1:29" x14ac:dyDescent="0.25">
      <c r="A47" s="208" t="s">
        <v>60</v>
      </c>
      <c r="B47" s="252" t="s">
        <v>159</v>
      </c>
      <c r="C47" s="204"/>
      <c r="D47" s="204"/>
      <c r="E47" s="204"/>
      <c r="F47" s="204"/>
      <c r="G47" s="204"/>
      <c r="H47" s="204">
        <v>0</v>
      </c>
      <c r="I47" s="204"/>
      <c r="J47" s="204"/>
      <c r="K47" s="204"/>
      <c r="L47" s="204"/>
      <c r="M47" s="204"/>
      <c r="N47" s="204"/>
      <c r="O47" s="201"/>
      <c r="P47" s="204"/>
      <c r="Q47" s="204"/>
      <c r="R47" s="204"/>
      <c r="S47" s="204"/>
      <c r="T47" s="204"/>
      <c r="U47" s="204"/>
      <c r="V47" s="204">
        <f t="shared" si="3"/>
        <v>0</v>
      </c>
      <c r="W47" s="204"/>
      <c r="X47" s="204">
        <f t="shared" si="0"/>
        <v>0</v>
      </c>
      <c r="Y47" s="204">
        <f t="shared" si="0"/>
        <v>0</v>
      </c>
      <c r="Z47" s="204"/>
      <c r="AA47" s="204"/>
      <c r="AB47" s="204">
        <f t="shared" si="4"/>
        <v>0</v>
      </c>
      <c r="AC47" s="204">
        <v>0</v>
      </c>
    </row>
    <row r="48" spans="1:29" ht="31.5" x14ac:dyDescent="0.25">
      <c r="A48" s="207" t="s">
        <v>158</v>
      </c>
      <c r="B48" s="205" t="s">
        <v>593</v>
      </c>
      <c r="C48" s="204"/>
      <c r="D48" s="204"/>
      <c r="E48" s="204"/>
      <c r="F48" s="204"/>
      <c r="G48" s="204">
        <v>0</v>
      </c>
      <c r="H48" s="204">
        <v>0</v>
      </c>
      <c r="I48" s="204"/>
      <c r="J48" s="204">
        <v>0</v>
      </c>
      <c r="K48" s="204"/>
      <c r="L48" s="204">
        <v>0</v>
      </c>
      <c r="M48" s="204"/>
      <c r="N48" s="204">
        <v>0</v>
      </c>
      <c r="O48" s="204"/>
      <c r="P48" s="204">
        <v>0</v>
      </c>
      <c r="Q48" s="204"/>
      <c r="R48" s="204">
        <v>0</v>
      </c>
      <c r="S48" s="204"/>
      <c r="T48" s="204">
        <v>0</v>
      </c>
      <c r="U48" s="204"/>
      <c r="V48" s="204">
        <f t="shared" si="3"/>
        <v>0</v>
      </c>
      <c r="W48" s="204"/>
      <c r="X48" s="204">
        <f t="shared" si="0"/>
        <v>0</v>
      </c>
      <c r="Y48" s="204">
        <f t="shared" si="0"/>
        <v>0</v>
      </c>
      <c r="Z48" s="204" t="s">
        <v>633</v>
      </c>
      <c r="AA48" s="204"/>
      <c r="AB48" s="204">
        <f t="shared" si="4"/>
        <v>0</v>
      </c>
      <c r="AC48" s="204">
        <v>0</v>
      </c>
    </row>
    <row r="49" spans="1:29" x14ac:dyDescent="0.25">
      <c r="A49" s="207" t="s">
        <v>157</v>
      </c>
      <c r="B49" s="205" t="s">
        <v>155</v>
      </c>
      <c r="C49" s="204">
        <v>0</v>
      </c>
      <c r="D49" s="204"/>
      <c r="E49" s="204"/>
      <c r="F49" s="204"/>
      <c r="G49" s="204">
        <v>0</v>
      </c>
      <c r="H49" s="204">
        <v>0</v>
      </c>
      <c r="I49" s="204"/>
      <c r="J49" s="204">
        <v>0</v>
      </c>
      <c r="K49" s="204"/>
      <c r="L49" s="204">
        <v>0</v>
      </c>
      <c r="M49" s="204"/>
      <c r="N49" s="204">
        <v>0</v>
      </c>
      <c r="O49" s="204"/>
      <c r="P49" s="204">
        <v>0</v>
      </c>
      <c r="Q49" s="204"/>
      <c r="R49" s="204">
        <v>0</v>
      </c>
      <c r="S49" s="204"/>
      <c r="T49" s="204">
        <v>0</v>
      </c>
      <c r="U49" s="204"/>
      <c r="V49" s="204">
        <f t="shared" si="3"/>
        <v>0</v>
      </c>
      <c r="W49" s="204"/>
      <c r="X49" s="204">
        <f t="shared" si="0"/>
        <v>0</v>
      </c>
      <c r="Y49" s="204">
        <f t="shared" si="0"/>
        <v>0</v>
      </c>
      <c r="Z49" s="204" t="s">
        <v>633</v>
      </c>
      <c r="AA49" s="204"/>
      <c r="AB49" s="204">
        <f t="shared" si="4"/>
        <v>0</v>
      </c>
      <c r="AC49" s="204">
        <v>0</v>
      </c>
    </row>
    <row r="50" spans="1:29" ht="31.5" x14ac:dyDescent="0.25">
      <c r="A50" s="207" t="s">
        <v>156</v>
      </c>
      <c r="B50" s="209" t="s">
        <v>153</v>
      </c>
      <c r="C50" s="204">
        <v>0</v>
      </c>
      <c r="D50" s="204"/>
      <c r="E50" s="204"/>
      <c r="F50" s="204"/>
      <c r="G50" s="204">
        <v>0</v>
      </c>
      <c r="H50" s="204">
        <v>0</v>
      </c>
      <c r="I50" s="204"/>
      <c r="J50" s="204">
        <v>0</v>
      </c>
      <c r="K50" s="204"/>
      <c r="L50" s="204">
        <v>0</v>
      </c>
      <c r="M50" s="204"/>
      <c r="N50" s="204">
        <v>0</v>
      </c>
      <c r="O50" s="204"/>
      <c r="P50" s="204">
        <v>0</v>
      </c>
      <c r="Q50" s="204"/>
      <c r="R50" s="204">
        <v>0</v>
      </c>
      <c r="S50" s="204"/>
      <c r="T50" s="204">
        <v>0</v>
      </c>
      <c r="U50" s="204"/>
      <c r="V50" s="204">
        <f t="shared" si="3"/>
        <v>0</v>
      </c>
      <c r="W50" s="204"/>
      <c r="X50" s="204">
        <f t="shared" si="0"/>
        <v>0</v>
      </c>
      <c r="Y50" s="204">
        <f t="shared" si="0"/>
        <v>0</v>
      </c>
      <c r="Z50" s="204" t="s">
        <v>633</v>
      </c>
      <c r="AA50" s="204"/>
      <c r="AB50" s="204">
        <f t="shared" si="4"/>
        <v>0</v>
      </c>
      <c r="AC50" s="204">
        <v>0</v>
      </c>
    </row>
    <row r="51" spans="1:29" ht="35.25" customHeight="1" x14ac:dyDescent="0.25">
      <c r="A51" s="207" t="s">
        <v>154</v>
      </c>
      <c r="B51" s="209" t="s">
        <v>151</v>
      </c>
      <c r="C51" s="204">
        <v>0</v>
      </c>
      <c r="D51" s="204"/>
      <c r="E51" s="204"/>
      <c r="F51" s="204"/>
      <c r="G51" s="204">
        <v>0</v>
      </c>
      <c r="H51" s="204">
        <v>0</v>
      </c>
      <c r="I51" s="204"/>
      <c r="J51" s="204">
        <v>0</v>
      </c>
      <c r="K51" s="204"/>
      <c r="L51" s="204">
        <v>0</v>
      </c>
      <c r="M51" s="204"/>
      <c r="N51" s="204">
        <v>0</v>
      </c>
      <c r="O51" s="204"/>
      <c r="P51" s="204">
        <v>0</v>
      </c>
      <c r="Q51" s="204"/>
      <c r="R51" s="204">
        <v>0</v>
      </c>
      <c r="S51" s="204"/>
      <c r="T51" s="204">
        <v>0</v>
      </c>
      <c r="U51" s="204"/>
      <c r="V51" s="204">
        <f t="shared" si="3"/>
        <v>0</v>
      </c>
      <c r="W51" s="204"/>
      <c r="X51" s="204">
        <f t="shared" si="0"/>
        <v>0</v>
      </c>
      <c r="Y51" s="204">
        <f t="shared" si="0"/>
        <v>0</v>
      </c>
      <c r="Z51" s="204" t="s">
        <v>633</v>
      </c>
      <c r="AA51" s="204"/>
      <c r="AB51" s="204">
        <f t="shared" si="4"/>
        <v>0</v>
      </c>
      <c r="AC51" s="204">
        <v>0</v>
      </c>
    </row>
    <row r="52" spans="1:29" x14ac:dyDescent="0.25">
      <c r="A52" s="207" t="s">
        <v>152</v>
      </c>
      <c r="B52" s="209" t="s">
        <v>149</v>
      </c>
      <c r="C52" s="204">
        <v>0</v>
      </c>
      <c r="D52" s="204"/>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v>0</v>
      </c>
      <c r="Z52" s="204" t="s">
        <v>633</v>
      </c>
      <c r="AA52" s="204"/>
      <c r="AB52" s="204">
        <f t="shared" si="4"/>
        <v>0</v>
      </c>
      <c r="AC52" s="204">
        <v>0</v>
      </c>
    </row>
    <row r="53" spans="1:29" ht="31.5" x14ac:dyDescent="0.25">
      <c r="A53" s="207" t="s">
        <v>150</v>
      </c>
      <c r="B53" s="209" t="s">
        <v>595</v>
      </c>
      <c r="C53" s="204">
        <v>0</v>
      </c>
      <c r="D53" s="204">
        <v>0</v>
      </c>
      <c r="E53" s="204"/>
      <c r="F53" s="204"/>
      <c r="G53" s="204">
        <v>0</v>
      </c>
      <c r="H53" s="165">
        <v>0</v>
      </c>
      <c r="I53" s="204"/>
      <c r="J53" s="204">
        <v>0</v>
      </c>
      <c r="K53" s="204"/>
      <c r="L53" s="204">
        <f>C53</f>
        <v>0</v>
      </c>
      <c r="M53" s="204"/>
      <c r="N53" s="204">
        <v>0</v>
      </c>
      <c r="O53" s="204"/>
      <c r="P53" s="204">
        <v>0</v>
      </c>
      <c r="Q53" s="204"/>
      <c r="R53" s="204">
        <v>0</v>
      </c>
      <c r="S53" s="204"/>
      <c r="T53" s="204">
        <v>0</v>
      </c>
      <c r="U53" s="204"/>
      <c r="V53" s="204">
        <f t="shared" si="3"/>
        <v>0</v>
      </c>
      <c r="W53" s="204"/>
      <c r="X53" s="204">
        <v>0</v>
      </c>
      <c r="Y53" s="204">
        <f t="shared" si="0"/>
        <v>0</v>
      </c>
      <c r="Z53" s="204" t="s">
        <v>633</v>
      </c>
      <c r="AA53" s="204"/>
      <c r="AB53" s="204">
        <f t="shared" si="4"/>
        <v>0</v>
      </c>
      <c r="AC53" s="204">
        <v>0</v>
      </c>
    </row>
    <row r="54" spans="1:29" x14ac:dyDescent="0.25">
      <c r="A54" s="207" t="s">
        <v>148</v>
      </c>
      <c r="B54" s="209" t="s">
        <v>596</v>
      </c>
      <c r="C54" s="204">
        <v>0</v>
      </c>
      <c r="D54" s="204"/>
      <c r="E54" s="204"/>
      <c r="F54" s="204"/>
      <c r="G54" s="204">
        <v>0</v>
      </c>
      <c r="H54" s="204">
        <v>0</v>
      </c>
      <c r="I54" s="204"/>
      <c r="J54" s="204">
        <v>0</v>
      </c>
      <c r="K54" s="204"/>
      <c r="L54" s="204">
        <f t="shared" ref="L54:L86" si="5">C54</f>
        <v>0</v>
      </c>
      <c r="M54" s="204"/>
      <c r="N54" s="204">
        <v>0</v>
      </c>
      <c r="O54" s="204"/>
      <c r="P54" s="204">
        <v>0</v>
      </c>
      <c r="Q54" s="204"/>
      <c r="R54" s="204">
        <v>0</v>
      </c>
      <c r="S54" s="204"/>
      <c r="T54" s="204">
        <v>0</v>
      </c>
      <c r="U54" s="204"/>
      <c r="V54" s="204">
        <f t="shared" si="3"/>
        <v>0</v>
      </c>
      <c r="W54" s="204"/>
      <c r="X54" s="204">
        <f t="shared" si="0"/>
        <v>0</v>
      </c>
      <c r="Y54" s="204">
        <f t="shared" si="0"/>
        <v>0</v>
      </c>
      <c r="Z54" s="204" t="s">
        <v>633</v>
      </c>
      <c r="AA54" s="204"/>
      <c r="AB54" s="204">
        <f t="shared" si="4"/>
        <v>0</v>
      </c>
      <c r="AC54" s="204">
        <v>0</v>
      </c>
    </row>
    <row r="55" spans="1:29" x14ac:dyDescent="0.25">
      <c r="A55" s="207" t="s">
        <v>607</v>
      </c>
      <c r="B55" s="209" t="s">
        <v>597</v>
      </c>
      <c r="C55" s="204">
        <v>0</v>
      </c>
      <c r="D55" s="204"/>
      <c r="E55" s="204"/>
      <c r="F55" s="204"/>
      <c r="G55" s="204">
        <v>0</v>
      </c>
      <c r="H55" s="204">
        <v>0</v>
      </c>
      <c r="I55" s="204"/>
      <c r="J55" s="204">
        <v>0</v>
      </c>
      <c r="K55" s="204"/>
      <c r="L55" s="204">
        <f t="shared" si="5"/>
        <v>0</v>
      </c>
      <c r="M55" s="204"/>
      <c r="N55" s="204">
        <v>0</v>
      </c>
      <c r="O55" s="204"/>
      <c r="P55" s="204">
        <v>0</v>
      </c>
      <c r="Q55" s="204"/>
      <c r="R55" s="204">
        <v>0</v>
      </c>
      <c r="S55" s="204"/>
      <c r="T55" s="204">
        <v>0</v>
      </c>
      <c r="U55" s="204"/>
      <c r="V55" s="204">
        <f t="shared" si="3"/>
        <v>0</v>
      </c>
      <c r="W55" s="204"/>
      <c r="X55" s="204">
        <f t="shared" si="0"/>
        <v>0</v>
      </c>
      <c r="Y55" s="204">
        <f t="shared" si="0"/>
        <v>0</v>
      </c>
      <c r="Z55" s="204" t="s">
        <v>633</v>
      </c>
      <c r="AA55" s="204"/>
      <c r="AB55" s="204">
        <f t="shared" si="4"/>
        <v>0</v>
      </c>
      <c r="AC55" s="204">
        <v>0</v>
      </c>
    </row>
    <row r="56" spans="1:29" x14ac:dyDescent="0.25">
      <c r="A56" s="207" t="s">
        <v>608</v>
      </c>
      <c r="B56" s="209" t="s">
        <v>598</v>
      </c>
      <c r="C56" s="204">
        <v>0</v>
      </c>
      <c r="D56" s="204"/>
      <c r="E56" s="204"/>
      <c r="F56" s="204"/>
      <c r="G56" s="204">
        <v>0</v>
      </c>
      <c r="H56" s="204">
        <v>0</v>
      </c>
      <c r="I56" s="204"/>
      <c r="J56" s="204">
        <v>0</v>
      </c>
      <c r="K56" s="204"/>
      <c r="L56" s="204">
        <f t="shared" si="5"/>
        <v>0</v>
      </c>
      <c r="M56" s="204"/>
      <c r="N56" s="204">
        <v>0</v>
      </c>
      <c r="O56" s="204"/>
      <c r="P56" s="204">
        <v>0</v>
      </c>
      <c r="Q56" s="204"/>
      <c r="R56" s="204">
        <v>0</v>
      </c>
      <c r="S56" s="204"/>
      <c r="T56" s="204">
        <v>0</v>
      </c>
      <c r="U56" s="204"/>
      <c r="V56" s="204">
        <f t="shared" si="3"/>
        <v>0</v>
      </c>
      <c r="W56" s="204"/>
      <c r="X56" s="204">
        <f t="shared" si="0"/>
        <v>0</v>
      </c>
      <c r="Y56" s="204">
        <f t="shared" si="0"/>
        <v>0</v>
      </c>
      <c r="Z56" s="204" t="s">
        <v>633</v>
      </c>
      <c r="AA56" s="204"/>
      <c r="AB56" s="204">
        <f t="shared" si="4"/>
        <v>0</v>
      </c>
      <c r="AC56" s="204">
        <v>0</v>
      </c>
    </row>
    <row r="57" spans="1:29" x14ac:dyDescent="0.25">
      <c r="A57" s="207" t="s">
        <v>609</v>
      </c>
      <c r="B57" s="209" t="s">
        <v>600</v>
      </c>
      <c r="C57" s="204"/>
      <c r="D57" s="204"/>
      <c r="E57" s="204"/>
      <c r="F57" s="204"/>
      <c r="G57" s="204">
        <v>0</v>
      </c>
      <c r="H57" s="204">
        <v>0</v>
      </c>
      <c r="I57" s="204"/>
      <c r="J57" s="204">
        <v>0</v>
      </c>
      <c r="K57" s="204"/>
      <c r="L57" s="204">
        <f t="shared" si="5"/>
        <v>0</v>
      </c>
      <c r="M57" s="204"/>
      <c r="N57" s="204">
        <v>0</v>
      </c>
      <c r="O57" s="204"/>
      <c r="P57" s="204">
        <v>0</v>
      </c>
      <c r="Q57" s="204"/>
      <c r="R57" s="204">
        <v>0</v>
      </c>
      <c r="S57" s="204"/>
      <c r="T57" s="204">
        <v>0</v>
      </c>
      <c r="U57" s="204"/>
      <c r="V57" s="204">
        <f t="shared" si="3"/>
        <v>0</v>
      </c>
      <c r="W57" s="204"/>
      <c r="X57" s="204">
        <f t="shared" si="0"/>
        <v>0</v>
      </c>
      <c r="Y57" s="204">
        <f t="shared" si="0"/>
        <v>0</v>
      </c>
      <c r="Z57" s="204" t="s">
        <v>633</v>
      </c>
      <c r="AA57" s="204"/>
      <c r="AB57" s="204">
        <f t="shared" si="4"/>
        <v>0</v>
      </c>
      <c r="AC57" s="204">
        <v>0</v>
      </c>
    </row>
    <row r="58" spans="1:29" ht="36.75" customHeight="1" x14ac:dyDescent="0.25">
      <c r="A58" s="207" t="s">
        <v>610</v>
      </c>
      <c r="B58" s="209" t="s">
        <v>602</v>
      </c>
      <c r="C58" s="204">
        <v>0</v>
      </c>
      <c r="D58" s="204"/>
      <c r="E58" s="204"/>
      <c r="F58" s="204"/>
      <c r="G58" s="204">
        <v>0</v>
      </c>
      <c r="H58" s="204">
        <v>0</v>
      </c>
      <c r="I58" s="204"/>
      <c r="J58" s="204">
        <v>0</v>
      </c>
      <c r="K58" s="204"/>
      <c r="L58" s="204">
        <f t="shared" si="5"/>
        <v>0</v>
      </c>
      <c r="M58" s="204"/>
      <c r="N58" s="204">
        <v>0</v>
      </c>
      <c r="O58" s="204"/>
      <c r="P58" s="204">
        <v>0</v>
      </c>
      <c r="Q58" s="204"/>
      <c r="R58" s="204">
        <v>0</v>
      </c>
      <c r="S58" s="204"/>
      <c r="T58" s="204">
        <v>0</v>
      </c>
      <c r="U58" s="204"/>
      <c r="V58" s="204">
        <f t="shared" si="3"/>
        <v>0</v>
      </c>
      <c r="W58" s="204"/>
      <c r="X58" s="204">
        <f t="shared" si="0"/>
        <v>0</v>
      </c>
      <c r="Y58" s="204">
        <f t="shared" si="0"/>
        <v>0</v>
      </c>
      <c r="Z58" s="204" t="s">
        <v>633</v>
      </c>
      <c r="AA58" s="204"/>
      <c r="AB58" s="204">
        <f t="shared" si="4"/>
        <v>0</v>
      </c>
      <c r="AC58" s="204">
        <v>0</v>
      </c>
    </row>
    <row r="59" spans="1:29" x14ac:dyDescent="0.25">
      <c r="A59" s="207" t="s">
        <v>611</v>
      </c>
      <c r="B59" s="209" t="s">
        <v>604</v>
      </c>
      <c r="C59" s="204"/>
      <c r="D59" s="204"/>
      <c r="E59" s="204"/>
      <c r="F59" s="204"/>
      <c r="G59" s="204">
        <v>0</v>
      </c>
      <c r="H59" s="204">
        <v>0</v>
      </c>
      <c r="I59" s="204"/>
      <c r="J59" s="204">
        <v>0</v>
      </c>
      <c r="K59" s="204"/>
      <c r="L59" s="204">
        <f t="shared" si="5"/>
        <v>0</v>
      </c>
      <c r="M59" s="204"/>
      <c r="N59" s="204">
        <v>0</v>
      </c>
      <c r="O59" s="204"/>
      <c r="P59" s="204">
        <v>0</v>
      </c>
      <c r="Q59" s="204"/>
      <c r="R59" s="204">
        <v>0</v>
      </c>
      <c r="S59" s="204"/>
      <c r="T59" s="204">
        <v>0</v>
      </c>
      <c r="U59" s="204"/>
      <c r="V59" s="204">
        <f t="shared" si="3"/>
        <v>0</v>
      </c>
      <c r="W59" s="204"/>
      <c r="X59" s="204">
        <f t="shared" si="0"/>
        <v>0</v>
      </c>
      <c r="Y59" s="204">
        <f t="shared" si="0"/>
        <v>0</v>
      </c>
      <c r="Z59" s="204" t="s">
        <v>633</v>
      </c>
      <c r="AA59" s="204"/>
      <c r="AB59" s="204">
        <f t="shared" si="4"/>
        <v>0</v>
      </c>
      <c r="AC59" s="204">
        <v>0</v>
      </c>
    </row>
    <row r="60" spans="1:29" x14ac:dyDescent="0.25">
      <c r="A60" s="207" t="s">
        <v>612</v>
      </c>
      <c r="B60" s="209" t="s">
        <v>606</v>
      </c>
      <c r="C60" s="204">
        <v>0</v>
      </c>
      <c r="D60" s="204"/>
      <c r="E60" s="204"/>
      <c r="F60" s="204"/>
      <c r="G60" s="204">
        <v>0</v>
      </c>
      <c r="H60" s="204">
        <v>0</v>
      </c>
      <c r="I60" s="204"/>
      <c r="J60" s="204">
        <v>0</v>
      </c>
      <c r="K60" s="204"/>
      <c r="L60" s="204">
        <f t="shared" si="5"/>
        <v>0</v>
      </c>
      <c r="M60" s="204"/>
      <c r="N60" s="204">
        <v>0</v>
      </c>
      <c r="O60" s="204"/>
      <c r="P60" s="204">
        <v>0</v>
      </c>
      <c r="Q60" s="204"/>
      <c r="R60" s="204">
        <v>0</v>
      </c>
      <c r="S60" s="204"/>
      <c r="T60" s="204">
        <v>0</v>
      </c>
      <c r="U60" s="204"/>
      <c r="V60" s="204">
        <f t="shared" si="3"/>
        <v>0</v>
      </c>
      <c r="W60" s="204"/>
      <c r="X60" s="204">
        <f t="shared" si="0"/>
        <v>0</v>
      </c>
      <c r="Y60" s="204">
        <f t="shared" si="0"/>
        <v>0</v>
      </c>
      <c r="Z60" s="204" t="s">
        <v>633</v>
      </c>
      <c r="AA60" s="204"/>
      <c r="AB60" s="204">
        <f t="shared" si="4"/>
        <v>0</v>
      </c>
      <c r="AC60" s="204">
        <v>0</v>
      </c>
    </row>
    <row r="61" spans="1:29" ht="31.5" x14ac:dyDescent="0.25">
      <c r="A61" s="208" t="s">
        <v>58</v>
      </c>
      <c r="B61" s="252" t="s">
        <v>147</v>
      </c>
      <c r="C61" s="204"/>
      <c r="D61" s="204"/>
      <c r="E61" s="204"/>
      <c r="F61" s="204"/>
      <c r="G61" s="204"/>
      <c r="H61" s="204"/>
      <c r="I61" s="204"/>
      <c r="J61" s="204"/>
      <c r="K61" s="204"/>
      <c r="L61" s="204">
        <f t="shared" si="5"/>
        <v>0</v>
      </c>
      <c r="M61" s="204"/>
      <c r="N61" s="204"/>
      <c r="O61" s="204"/>
      <c r="P61" s="204"/>
      <c r="Q61" s="204"/>
      <c r="R61" s="204"/>
      <c r="S61" s="204"/>
      <c r="T61" s="204"/>
      <c r="U61" s="204"/>
      <c r="V61" s="204">
        <f t="shared" si="3"/>
        <v>0</v>
      </c>
      <c r="W61" s="204"/>
      <c r="X61" s="204">
        <f t="shared" si="0"/>
        <v>0</v>
      </c>
      <c r="Y61" s="204">
        <f t="shared" si="0"/>
        <v>0</v>
      </c>
      <c r="Z61" s="204"/>
      <c r="AA61" s="204"/>
      <c r="AB61" s="204">
        <f t="shared" si="4"/>
        <v>0</v>
      </c>
      <c r="AC61" s="204">
        <f t="shared" si="1"/>
        <v>0</v>
      </c>
    </row>
    <row r="62" spans="1:29" x14ac:dyDescent="0.25">
      <c r="A62" s="207" t="s">
        <v>146</v>
      </c>
      <c r="B62" s="209" t="s">
        <v>145</v>
      </c>
      <c r="C62" s="204">
        <v>0</v>
      </c>
      <c r="D62" s="204">
        <v>0</v>
      </c>
      <c r="E62" s="204"/>
      <c r="F62" s="204"/>
      <c r="G62" s="204">
        <v>0</v>
      </c>
      <c r="H62" s="165">
        <v>0</v>
      </c>
      <c r="I62" s="204"/>
      <c r="J62" s="204">
        <v>0</v>
      </c>
      <c r="K62" s="204"/>
      <c r="L62" s="204">
        <f t="shared" si="5"/>
        <v>0</v>
      </c>
      <c r="M62" s="204"/>
      <c r="N62" s="204">
        <v>0</v>
      </c>
      <c r="O62" s="204"/>
      <c r="P62" s="204">
        <v>0</v>
      </c>
      <c r="Q62" s="204"/>
      <c r="R62" s="204">
        <v>0</v>
      </c>
      <c r="S62" s="204"/>
      <c r="T62" s="204">
        <v>0</v>
      </c>
      <c r="U62" s="204"/>
      <c r="V62" s="204">
        <v>0</v>
      </c>
      <c r="W62" s="204"/>
      <c r="X62" s="204">
        <v>0</v>
      </c>
      <c r="Y62" s="204">
        <v>0</v>
      </c>
      <c r="Z62" s="204" t="s">
        <v>633</v>
      </c>
      <c r="AA62" s="204"/>
      <c r="AB62" s="204">
        <f t="shared" si="4"/>
        <v>0</v>
      </c>
      <c r="AC62" s="204">
        <f t="shared" si="1"/>
        <v>0</v>
      </c>
    </row>
    <row r="63" spans="1:29" x14ac:dyDescent="0.25">
      <c r="A63" s="207" t="s">
        <v>144</v>
      </c>
      <c r="B63" s="209" t="s">
        <v>137</v>
      </c>
      <c r="C63" s="204">
        <v>0</v>
      </c>
      <c r="D63" s="204"/>
      <c r="E63" s="204"/>
      <c r="F63" s="204"/>
      <c r="G63" s="204">
        <v>0</v>
      </c>
      <c r="H63" s="204">
        <v>0</v>
      </c>
      <c r="I63" s="204"/>
      <c r="J63" s="204">
        <v>0</v>
      </c>
      <c r="K63" s="204"/>
      <c r="L63" s="204">
        <f t="shared" si="5"/>
        <v>0</v>
      </c>
      <c r="M63" s="204"/>
      <c r="N63" s="204">
        <v>0</v>
      </c>
      <c r="O63" s="204"/>
      <c r="P63" s="204">
        <v>0</v>
      </c>
      <c r="Q63" s="204"/>
      <c r="R63" s="204">
        <v>0</v>
      </c>
      <c r="S63" s="204"/>
      <c r="T63" s="204">
        <v>0</v>
      </c>
      <c r="U63" s="204"/>
      <c r="V63" s="204">
        <f t="shared" si="3"/>
        <v>0</v>
      </c>
      <c r="W63" s="204"/>
      <c r="X63" s="204">
        <f t="shared" si="0"/>
        <v>0</v>
      </c>
      <c r="Y63" s="204">
        <f t="shared" si="0"/>
        <v>0</v>
      </c>
      <c r="Z63" s="204" t="s">
        <v>633</v>
      </c>
      <c r="AA63" s="204"/>
      <c r="AB63" s="204">
        <f t="shared" si="4"/>
        <v>0</v>
      </c>
      <c r="AC63" s="204">
        <f t="shared" si="1"/>
        <v>0</v>
      </c>
    </row>
    <row r="64" spans="1:29" x14ac:dyDescent="0.25">
      <c r="A64" s="207" t="s">
        <v>143</v>
      </c>
      <c r="B64" s="205" t="s">
        <v>136</v>
      </c>
      <c r="C64" s="204">
        <v>0</v>
      </c>
      <c r="D64" s="204"/>
      <c r="E64" s="204"/>
      <c r="F64" s="204"/>
      <c r="G64" s="204">
        <v>0</v>
      </c>
      <c r="H64" s="204">
        <v>0</v>
      </c>
      <c r="I64" s="204"/>
      <c r="J64" s="204">
        <v>0</v>
      </c>
      <c r="K64" s="204"/>
      <c r="L64" s="204">
        <f t="shared" si="5"/>
        <v>0</v>
      </c>
      <c r="M64" s="204"/>
      <c r="N64" s="204">
        <v>0</v>
      </c>
      <c r="O64" s="204"/>
      <c r="P64" s="204">
        <v>0</v>
      </c>
      <c r="Q64" s="204"/>
      <c r="R64" s="204">
        <v>0</v>
      </c>
      <c r="S64" s="204"/>
      <c r="T64" s="204">
        <v>0</v>
      </c>
      <c r="U64" s="204"/>
      <c r="V64" s="204">
        <f t="shared" si="3"/>
        <v>0</v>
      </c>
      <c r="W64" s="204"/>
      <c r="X64" s="204">
        <f t="shared" si="0"/>
        <v>0</v>
      </c>
      <c r="Y64" s="204">
        <f t="shared" si="0"/>
        <v>0</v>
      </c>
      <c r="Z64" s="204" t="s">
        <v>633</v>
      </c>
      <c r="AA64" s="204"/>
      <c r="AB64" s="204">
        <f t="shared" si="4"/>
        <v>0</v>
      </c>
      <c r="AC64" s="204">
        <f t="shared" si="1"/>
        <v>0</v>
      </c>
    </row>
    <row r="65" spans="1:29" x14ac:dyDescent="0.25">
      <c r="A65" s="207" t="s">
        <v>142</v>
      </c>
      <c r="B65" s="205" t="s">
        <v>135</v>
      </c>
      <c r="C65" s="204">
        <v>0</v>
      </c>
      <c r="D65" s="204"/>
      <c r="E65" s="204"/>
      <c r="F65" s="204"/>
      <c r="G65" s="204">
        <v>0</v>
      </c>
      <c r="H65" s="204">
        <v>0</v>
      </c>
      <c r="I65" s="204"/>
      <c r="J65" s="204">
        <v>0</v>
      </c>
      <c r="K65" s="204"/>
      <c r="L65" s="204">
        <f t="shared" si="5"/>
        <v>0</v>
      </c>
      <c r="M65" s="204"/>
      <c r="N65" s="204">
        <v>0</v>
      </c>
      <c r="O65" s="204"/>
      <c r="P65" s="204">
        <v>0</v>
      </c>
      <c r="Q65" s="204"/>
      <c r="R65" s="204">
        <v>0</v>
      </c>
      <c r="S65" s="204"/>
      <c r="T65" s="204">
        <v>0</v>
      </c>
      <c r="U65" s="204"/>
      <c r="V65" s="204">
        <v>0</v>
      </c>
      <c r="W65" s="204"/>
      <c r="X65" s="204">
        <v>0</v>
      </c>
      <c r="Y65" s="204">
        <v>0</v>
      </c>
      <c r="Z65" s="204" t="s">
        <v>633</v>
      </c>
      <c r="AA65" s="204"/>
      <c r="AB65" s="204">
        <f t="shared" si="4"/>
        <v>0</v>
      </c>
      <c r="AC65" s="204">
        <f t="shared" si="1"/>
        <v>0</v>
      </c>
    </row>
    <row r="66" spans="1:29" ht="54" customHeight="1" x14ac:dyDescent="0.25">
      <c r="A66" s="207" t="s">
        <v>141</v>
      </c>
      <c r="B66" s="205" t="s">
        <v>138</v>
      </c>
      <c r="C66" s="204">
        <v>0</v>
      </c>
      <c r="D66" s="204">
        <v>0</v>
      </c>
      <c r="E66" s="204"/>
      <c r="F66" s="204"/>
      <c r="G66" s="204">
        <v>0</v>
      </c>
      <c r="H66" s="204">
        <v>0</v>
      </c>
      <c r="I66" s="204"/>
      <c r="J66" s="204">
        <v>0</v>
      </c>
      <c r="K66" s="204"/>
      <c r="L66" s="204">
        <f t="shared" si="5"/>
        <v>0</v>
      </c>
      <c r="M66" s="204"/>
      <c r="N66" s="204">
        <v>0</v>
      </c>
      <c r="O66" s="204"/>
      <c r="P66" s="204">
        <v>0</v>
      </c>
      <c r="Q66" s="204"/>
      <c r="R66" s="204">
        <v>0</v>
      </c>
      <c r="S66" s="204"/>
      <c r="T66" s="204">
        <v>0</v>
      </c>
      <c r="U66" s="204"/>
      <c r="V66" s="204">
        <f t="shared" si="3"/>
        <v>0</v>
      </c>
      <c r="W66" s="204"/>
      <c r="X66" s="204">
        <f>H66</f>
        <v>0</v>
      </c>
      <c r="Y66" s="204">
        <f t="shared" si="0"/>
        <v>0</v>
      </c>
      <c r="Z66" s="204" t="s">
        <v>633</v>
      </c>
      <c r="AA66" s="204"/>
      <c r="AB66" s="204">
        <f t="shared" si="4"/>
        <v>0</v>
      </c>
      <c r="AC66" s="204">
        <f t="shared" si="1"/>
        <v>0</v>
      </c>
    </row>
    <row r="67" spans="1:29" x14ac:dyDescent="0.25">
      <c r="A67" s="207" t="s">
        <v>140</v>
      </c>
      <c r="B67" s="205" t="s">
        <v>613</v>
      </c>
      <c r="C67" s="204">
        <v>0</v>
      </c>
      <c r="D67" s="204"/>
      <c r="E67" s="204"/>
      <c r="F67" s="204"/>
      <c r="G67" s="204">
        <v>0</v>
      </c>
      <c r="H67" s="204">
        <v>0</v>
      </c>
      <c r="I67" s="204"/>
      <c r="J67" s="204">
        <v>0</v>
      </c>
      <c r="K67" s="204"/>
      <c r="L67" s="204">
        <f t="shared" si="5"/>
        <v>0</v>
      </c>
      <c r="M67" s="204"/>
      <c r="N67" s="204">
        <v>0</v>
      </c>
      <c r="O67" s="204"/>
      <c r="P67" s="204">
        <v>0</v>
      </c>
      <c r="Q67" s="204"/>
      <c r="R67" s="204">
        <v>0</v>
      </c>
      <c r="S67" s="204"/>
      <c r="T67" s="204">
        <v>0</v>
      </c>
      <c r="U67" s="204"/>
      <c r="V67" s="204">
        <f t="shared" si="3"/>
        <v>0</v>
      </c>
      <c r="W67" s="204"/>
      <c r="X67" s="204">
        <f t="shared" si="0"/>
        <v>0</v>
      </c>
      <c r="Y67" s="204">
        <f t="shared" si="0"/>
        <v>0</v>
      </c>
      <c r="Z67" s="204" t="s">
        <v>633</v>
      </c>
      <c r="AA67" s="204"/>
      <c r="AB67" s="204">
        <f t="shared" si="4"/>
        <v>0</v>
      </c>
      <c r="AC67" s="204">
        <f t="shared" si="1"/>
        <v>0</v>
      </c>
    </row>
    <row r="68" spans="1:29" ht="50.25" customHeight="1" x14ac:dyDescent="0.25">
      <c r="A68" s="207" t="s">
        <v>614</v>
      </c>
      <c r="B68" s="205" t="s">
        <v>615</v>
      </c>
      <c r="C68" s="204"/>
      <c r="D68" s="204"/>
      <c r="E68" s="204"/>
      <c r="F68" s="204"/>
      <c r="G68" s="204">
        <v>0</v>
      </c>
      <c r="H68" s="204">
        <v>0</v>
      </c>
      <c r="I68" s="204"/>
      <c r="J68" s="204">
        <v>0</v>
      </c>
      <c r="K68" s="204"/>
      <c r="L68" s="204">
        <f t="shared" si="5"/>
        <v>0</v>
      </c>
      <c r="M68" s="204"/>
      <c r="N68" s="204">
        <v>0</v>
      </c>
      <c r="O68" s="204"/>
      <c r="P68" s="204">
        <v>0</v>
      </c>
      <c r="Q68" s="204"/>
      <c r="R68" s="204">
        <v>0</v>
      </c>
      <c r="S68" s="204"/>
      <c r="T68" s="204">
        <v>0</v>
      </c>
      <c r="U68" s="204"/>
      <c r="V68" s="204">
        <f t="shared" si="3"/>
        <v>0</v>
      </c>
      <c r="W68" s="204"/>
      <c r="X68" s="204">
        <f t="shared" si="0"/>
        <v>0</v>
      </c>
      <c r="Y68" s="204">
        <f t="shared" si="0"/>
        <v>0</v>
      </c>
      <c r="Z68" s="204" t="s">
        <v>633</v>
      </c>
      <c r="AA68" s="204"/>
      <c r="AB68" s="204">
        <f t="shared" si="4"/>
        <v>0</v>
      </c>
      <c r="AC68" s="204">
        <f t="shared" si="1"/>
        <v>0</v>
      </c>
    </row>
    <row r="69" spans="1:29" x14ac:dyDescent="0.25">
      <c r="A69" s="207" t="s">
        <v>616</v>
      </c>
      <c r="B69" s="205" t="s">
        <v>617</v>
      </c>
      <c r="C69" s="204">
        <v>0</v>
      </c>
      <c r="D69" s="204"/>
      <c r="E69" s="204"/>
      <c r="F69" s="204"/>
      <c r="G69" s="204">
        <v>0</v>
      </c>
      <c r="H69" s="204">
        <v>0</v>
      </c>
      <c r="I69" s="204"/>
      <c r="J69" s="204">
        <v>0</v>
      </c>
      <c r="K69" s="204"/>
      <c r="L69" s="204">
        <f t="shared" si="5"/>
        <v>0</v>
      </c>
      <c r="M69" s="204"/>
      <c r="N69" s="204">
        <v>0</v>
      </c>
      <c r="O69" s="204"/>
      <c r="P69" s="204">
        <v>0</v>
      </c>
      <c r="Q69" s="204"/>
      <c r="R69" s="204">
        <v>0</v>
      </c>
      <c r="S69" s="204"/>
      <c r="T69" s="204">
        <v>0</v>
      </c>
      <c r="U69" s="204"/>
      <c r="V69" s="204">
        <f t="shared" si="3"/>
        <v>0</v>
      </c>
      <c r="W69" s="204"/>
      <c r="X69" s="204">
        <f t="shared" si="0"/>
        <v>0</v>
      </c>
      <c r="Y69" s="204">
        <f t="shared" si="0"/>
        <v>0</v>
      </c>
      <c r="Z69" s="204" t="s">
        <v>633</v>
      </c>
      <c r="AA69" s="204"/>
      <c r="AB69" s="204">
        <f t="shared" si="4"/>
        <v>0</v>
      </c>
      <c r="AC69" s="204">
        <f t="shared" si="1"/>
        <v>0</v>
      </c>
    </row>
    <row r="70" spans="1:29" ht="36.75" customHeight="1" x14ac:dyDescent="0.25">
      <c r="A70" s="207" t="s">
        <v>618</v>
      </c>
      <c r="B70" s="205" t="s">
        <v>619</v>
      </c>
      <c r="C70" s="204">
        <v>0</v>
      </c>
      <c r="D70" s="204"/>
      <c r="E70" s="204"/>
      <c r="F70" s="204"/>
      <c r="G70" s="204">
        <v>0</v>
      </c>
      <c r="H70" s="204">
        <v>0</v>
      </c>
      <c r="I70" s="204"/>
      <c r="J70" s="204">
        <v>0</v>
      </c>
      <c r="K70" s="204"/>
      <c r="L70" s="204">
        <f t="shared" si="5"/>
        <v>0</v>
      </c>
      <c r="M70" s="204"/>
      <c r="N70" s="204">
        <v>0</v>
      </c>
      <c r="O70" s="204"/>
      <c r="P70" s="204">
        <v>0</v>
      </c>
      <c r="Q70" s="204"/>
      <c r="R70" s="204">
        <v>0</v>
      </c>
      <c r="S70" s="204"/>
      <c r="T70" s="204">
        <v>0</v>
      </c>
      <c r="U70" s="204"/>
      <c r="V70" s="204">
        <f t="shared" si="3"/>
        <v>0</v>
      </c>
      <c r="W70" s="204"/>
      <c r="X70" s="204">
        <f t="shared" si="0"/>
        <v>0</v>
      </c>
      <c r="Y70" s="204">
        <f t="shared" si="0"/>
        <v>0</v>
      </c>
      <c r="Z70" s="204" t="s">
        <v>633</v>
      </c>
      <c r="AA70" s="204"/>
      <c r="AB70" s="204">
        <f t="shared" si="4"/>
        <v>0</v>
      </c>
      <c r="AC70" s="204">
        <v>0</v>
      </c>
    </row>
    <row r="71" spans="1:29" x14ac:dyDescent="0.25">
      <c r="A71" s="207" t="s">
        <v>620</v>
      </c>
      <c r="B71" s="205" t="s">
        <v>621</v>
      </c>
      <c r="C71" s="204">
        <v>0</v>
      </c>
      <c r="D71" s="204"/>
      <c r="E71" s="204"/>
      <c r="F71" s="204"/>
      <c r="G71" s="204">
        <v>0</v>
      </c>
      <c r="H71" s="204">
        <v>0</v>
      </c>
      <c r="I71" s="204"/>
      <c r="J71" s="204">
        <v>0</v>
      </c>
      <c r="K71" s="204"/>
      <c r="L71" s="204">
        <f t="shared" si="5"/>
        <v>0</v>
      </c>
      <c r="M71" s="204"/>
      <c r="N71" s="204">
        <v>0</v>
      </c>
      <c r="O71" s="204"/>
      <c r="P71" s="204">
        <v>0</v>
      </c>
      <c r="Q71" s="204"/>
      <c r="R71" s="204">
        <v>0</v>
      </c>
      <c r="S71" s="204"/>
      <c r="T71" s="204">
        <v>0</v>
      </c>
      <c r="U71" s="204"/>
      <c r="V71" s="204">
        <f t="shared" si="3"/>
        <v>0</v>
      </c>
      <c r="W71" s="204"/>
      <c r="X71" s="204">
        <f t="shared" si="0"/>
        <v>0</v>
      </c>
      <c r="Y71" s="204">
        <f t="shared" si="0"/>
        <v>0</v>
      </c>
      <c r="Z71" s="204" t="s">
        <v>633</v>
      </c>
      <c r="AA71" s="204"/>
      <c r="AB71" s="204">
        <f t="shared" si="4"/>
        <v>0</v>
      </c>
      <c r="AC71" s="204">
        <v>0</v>
      </c>
    </row>
    <row r="72" spans="1:29" ht="51" customHeight="1" x14ac:dyDescent="0.25">
      <c r="A72" s="207" t="s">
        <v>622</v>
      </c>
      <c r="B72" s="205" t="s">
        <v>623</v>
      </c>
      <c r="C72" s="204">
        <v>0</v>
      </c>
      <c r="D72" s="204"/>
      <c r="E72" s="204"/>
      <c r="F72" s="204"/>
      <c r="G72" s="204">
        <v>0</v>
      </c>
      <c r="H72" s="204">
        <v>0</v>
      </c>
      <c r="I72" s="204"/>
      <c r="J72" s="204">
        <v>0</v>
      </c>
      <c r="K72" s="204"/>
      <c r="L72" s="204">
        <f t="shared" si="5"/>
        <v>0</v>
      </c>
      <c r="M72" s="204"/>
      <c r="N72" s="204">
        <v>0</v>
      </c>
      <c r="O72" s="204"/>
      <c r="P72" s="204">
        <v>0</v>
      </c>
      <c r="Q72" s="204"/>
      <c r="R72" s="204">
        <v>0</v>
      </c>
      <c r="S72" s="204"/>
      <c r="T72" s="204">
        <v>0</v>
      </c>
      <c r="U72" s="204"/>
      <c r="V72" s="204">
        <f t="shared" si="3"/>
        <v>0</v>
      </c>
      <c r="W72" s="204"/>
      <c r="X72" s="204">
        <f t="shared" si="0"/>
        <v>0</v>
      </c>
      <c r="Y72" s="204">
        <f t="shared" si="0"/>
        <v>0</v>
      </c>
      <c r="Z72" s="204" t="s">
        <v>633</v>
      </c>
      <c r="AA72" s="204"/>
      <c r="AB72" s="204">
        <f t="shared" si="4"/>
        <v>0</v>
      </c>
      <c r="AC72" s="204">
        <v>0</v>
      </c>
    </row>
    <row r="73" spans="1:29" ht="32.25" customHeight="1" x14ac:dyDescent="0.25">
      <c r="A73" s="207" t="s">
        <v>624</v>
      </c>
      <c r="B73" s="205" t="s">
        <v>625</v>
      </c>
      <c r="C73" s="204">
        <v>0</v>
      </c>
      <c r="D73" s="204"/>
      <c r="E73" s="204"/>
      <c r="F73" s="204"/>
      <c r="G73" s="204">
        <v>0</v>
      </c>
      <c r="H73" s="204">
        <v>0</v>
      </c>
      <c r="I73" s="204"/>
      <c r="J73" s="204">
        <v>0</v>
      </c>
      <c r="K73" s="204"/>
      <c r="L73" s="204">
        <f t="shared" si="5"/>
        <v>0</v>
      </c>
      <c r="M73" s="204"/>
      <c r="N73" s="204">
        <v>0</v>
      </c>
      <c r="O73" s="204"/>
      <c r="P73" s="204">
        <v>0</v>
      </c>
      <c r="Q73" s="204"/>
      <c r="R73" s="204">
        <v>0</v>
      </c>
      <c r="S73" s="204"/>
      <c r="T73" s="204">
        <v>0</v>
      </c>
      <c r="U73" s="204"/>
      <c r="V73" s="204">
        <f t="shared" si="3"/>
        <v>0</v>
      </c>
      <c r="W73" s="204"/>
      <c r="X73" s="204">
        <f t="shared" si="0"/>
        <v>0</v>
      </c>
      <c r="Y73" s="204">
        <f t="shared" si="0"/>
        <v>0</v>
      </c>
      <c r="Z73" s="204" t="s">
        <v>633</v>
      </c>
      <c r="AA73" s="204"/>
      <c r="AB73" s="204">
        <f t="shared" si="4"/>
        <v>0</v>
      </c>
      <c r="AC73" s="204">
        <v>0</v>
      </c>
    </row>
    <row r="74" spans="1:29" ht="51.75" customHeight="1" x14ac:dyDescent="0.25">
      <c r="A74" s="208" t="s">
        <v>57</v>
      </c>
      <c r="B74" s="186" t="s">
        <v>234</v>
      </c>
      <c r="C74" s="204">
        <v>0</v>
      </c>
      <c r="D74" s="204"/>
      <c r="E74" s="204"/>
      <c r="F74" s="204"/>
      <c r="G74" s="204">
        <v>0</v>
      </c>
      <c r="H74" s="204">
        <v>0</v>
      </c>
      <c r="I74" s="204"/>
      <c r="J74" s="204">
        <v>0</v>
      </c>
      <c r="K74" s="204"/>
      <c r="L74" s="204">
        <f t="shared" si="5"/>
        <v>0</v>
      </c>
      <c r="M74" s="204"/>
      <c r="N74" s="204">
        <v>0</v>
      </c>
      <c r="O74" s="204"/>
      <c r="P74" s="204">
        <v>0</v>
      </c>
      <c r="Q74" s="204"/>
      <c r="R74" s="204">
        <v>0</v>
      </c>
      <c r="S74" s="204"/>
      <c r="T74" s="204">
        <v>0</v>
      </c>
      <c r="U74" s="204"/>
      <c r="V74" s="204">
        <f t="shared" si="3"/>
        <v>0</v>
      </c>
      <c r="W74" s="204"/>
      <c r="X74" s="204">
        <f t="shared" si="0"/>
        <v>0</v>
      </c>
      <c r="Y74" s="204">
        <f t="shared" si="0"/>
        <v>0</v>
      </c>
      <c r="Z74" s="204" t="s">
        <v>633</v>
      </c>
      <c r="AA74" s="204"/>
      <c r="AB74" s="204">
        <f t="shared" si="4"/>
        <v>0</v>
      </c>
      <c r="AC74" s="204">
        <v>0</v>
      </c>
    </row>
    <row r="75" spans="1:29" ht="21.75" customHeight="1" x14ac:dyDescent="0.25">
      <c r="A75" s="208" t="s">
        <v>55</v>
      </c>
      <c r="B75" s="252" t="s">
        <v>139</v>
      </c>
      <c r="C75" s="204">
        <v>0</v>
      </c>
      <c r="D75" s="204"/>
      <c r="E75" s="204"/>
      <c r="F75" s="204"/>
      <c r="G75" s="204"/>
      <c r="H75" s="204"/>
      <c r="I75" s="204"/>
      <c r="J75" s="204"/>
      <c r="K75" s="204"/>
      <c r="L75" s="204">
        <f t="shared" si="5"/>
        <v>0</v>
      </c>
      <c r="M75" s="204"/>
      <c r="N75" s="204"/>
      <c r="O75" s="204"/>
      <c r="P75" s="204"/>
      <c r="Q75" s="204"/>
      <c r="R75" s="204"/>
      <c r="S75" s="204"/>
      <c r="T75" s="204"/>
      <c r="U75" s="204"/>
      <c r="V75" s="204">
        <f t="shared" si="3"/>
        <v>0</v>
      </c>
      <c r="W75" s="204"/>
      <c r="X75" s="204">
        <f t="shared" si="0"/>
        <v>0</v>
      </c>
      <c r="Y75" s="204">
        <f t="shared" si="0"/>
        <v>0</v>
      </c>
      <c r="Z75" s="204"/>
      <c r="AA75" s="204"/>
      <c r="AB75" s="204">
        <f t="shared" si="4"/>
        <v>0</v>
      </c>
      <c r="AC75" s="204"/>
    </row>
    <row r="76" spans="1:29" ht="23.25" customHeight="1" x14ac:dyDescent="0.25">
      <c r="A76" s="207" t="s">
        <v>229</v>
      </c>
      <c r="B76" s="205" t="s">
        <v>593</v>
      </c>
      <c r="C76" s="204">
        <v>0</v>
      </c>
      <c r="D76" s="204"/>
      <c r="E76" s="204"/>
      <c r="F76" s="204"/>
      <c r="G76" s="204">
        <v>0</v>
      </c>
      <c r="H76" s="204">
        <v>0</v>
      </c>
      <c r="I76" s="204"/>
      <c r="J76" s="204">
        <v>0</v>
      </c>
      <c r="K76" s="204"/>
      <c r="L76" s="204">
        <f t="shared" si="5"/>
        <v>0</v>
      </c>
      <c r="M76" s="204"/>
      <c r="N76" s="204">
        <v>0</v>
      </c>
      <c r="O76" s="204"/>
      <c r="P76" s="204">
        <v>0</v>
      </c>
      <c r="Q76" s="204"/>
      <c r="R76" s="204">
        <v>0</v>
      </c>
      <c r="S76" s="204"/>
      <c r="T76" s="204">
        <v>0</v>
      </c>
      <c r="U76" s="204"/>
      <c r="V76" s="204">
        <f t="shared" si="3"/>
        <v>0</v>
      </c>
      <c r="W76" s="204"/>
      <c r="X76" s="204">
        <f t="shared" si="0"/>
        <v>0</v>
      </c>
      <c r="Y76" s="204">
        <f t="shared" si="0"/>
        <v>0</v>
      </c>
      <c r="Z76" s="204" t="s">
        <v>633</v>
      </c>
      <c r="AA76" s="253"/>
      <c r="AB76" s="204">
        <f t="shared" si="4"/>
        <v>0</v>
      </c>
      <c r="AC76" s="204">
        <v>0</v>
      </c>
    </row>
    <row r="77" spans="1:29" ht="18.75" customHeight="1" x14ac:dyDescent="0.25">
      <c r="A77" s="207" t="s">
        <v>230</v>
      </c>
      <c r="B77" s="205" t="s">
        <v>155</v>
      </c>
      <c r="C77" s="204">
        <v>0</v>
      </c>
      <c r="D77" s="204"/>
      <c r="E77" s="204"/>
      <c r="F77" s="204"/>
      <c r="G77" s="204">
        <v>0</v>
      </c>
      <c r="H77" s="204">
        <v>0</v>
      </c>
      <c r="I77" s="204"/>
      <c r="J77" s="204">
        <v>0</v>
      </c>
      <c r="K77" s="204"/>
      <c r="L77" s="204">
        <f t="shared" si="5"/>
        <v>0</v>
      </c>
      <c r="M77" s="204"/>
      <c r="N77" s="204">
        <v>0</v>
      </c>
      <c r="O77" s="204"/>
      <c r="P77" s="204">
        <v>0</v>
      </c>
      <c r="Q77" s="204"/>
      <c r="R77" s="204">
        <v>0</v>
      </c>
      <c r="S77" s="204"/>
      <c r="T77" s="204">
        <v>0</v>
      </c>
      <c r="U77" s="204"/>
      <c r="V77" s="204">
        <f t="shared" si="3"/>
        <v>0</v>
      </c>
      <c r="W77" s="204"/>
      <c r="X77" s="204">
        <f t="shared" si="0"/>
        <v>0</v>
      </c>
      <c r="Y77" s="204">
        <f t="shared" si="0"/>
        <v>0</v>
      </c>
      <c r="Z77" s="204" t="s">
        <v>633</v>
      </c>
      <c r="AA77" s="204"/>
      <c r="AB77" s="204">
        <f t="shared" si="4"/>
        <v>0</v>
      </c>
      <c r="AC77" s="204">
        <v>0</v>
      </c>
    </row>
    <row r="78" spans="1:29" x14ac:dyDescent="0.25">
      <c r="A78" s="207" t="s">
        <v>231</v>
      </c>
      <c r="B78" s="209" t="s">
        <v>626</v>
      </c>
      <c r="C78" s="204">
        <v>0</v>
      </c>
      <c r="D78" s="204"/>
      <c r="E78" s="204"/>
      <c r="F78" s="204"/>
      <c r="G78" s="204">
        <v>0</v>
      </c>
      <c r="H78" s="204">
        <v>0</v>
      </c>
      <c r="I78" s="204"/>
      <c r="J78" s="204">
        <v>0</v>
      </c>
      <c r="K78" s="204"/>
      <c r="L78" s="204">
        <f t="shared" si="5"/>
        <v>0</v>
      </c>
      <c r="M78" s="204"/>
      <c r="N78" s="204">
        <v>0</v>
      </c>
      <c r="O78" s="204"/>
      <c r="P78" s="204">
        <v>0</v>
      </c>
      <c r="Q78" s="204"/>
      <c r="R78" s="204">
        <v>0</v>
      </c>
      <c r="S78" s="204"/>
      <c r="T78" s="204">
        <v>0</v>
      </c>
      <c r="U78" s="204"/>
      <c r="V78" s="204">
        <f t="shared" si="3"/>
        <v>0</v>
      </c>
      <c r="W78" s="204"/>
      <c r="X78" s="204">
        <f t="shared" si="0"/>
        <v>0</v>
      </c>
      <c r="Y78" s="204">
        <f t="shared" si="0"/>
        <v>0</v>
      </c>
      <c r="Z78" s="204" t="s">
        <v>633</v>
      </c>
      <c r="AA78" s="204"/>
      <c r="AB78" s="204">
        <f t="shared" si="4"/>
        <v>0</v>
      </c>
      <c r="AC78" s="204">
        <v>0</v>
      </c>
    </row>
    <row r="79" spans="1:29" ht="31.5" x14ac:dyDescent="0.25">
      <c r="A79" s="207" t="s">
        <v>232</v>
      </c>
      <c r="B79" s="209" t="s">
        <v>595</v>
      </c>
      <c r="C79" s="204">
        <v>0</v>
      </c>
      <c r="D79" s="253"/>
      <c r="E79" s="203"/>
      <c r="F79" s="203"/>
      <c r="G79" s="204">
        <v>0</v>
      </c>
      <c r="H79" s="204">
        <v>0</v>
      </c>
      <c r="I79" s="253"/>
      <c r="J79" s="204">
        <v>0</v>
      </c>
      <c r="K79" s="253"/>
      <c r="L79" s="204">
        <f t="shared" si="5"/>
        <v>0</v>
      </c>
      <c r="M79" s="253"/>
      <c r="N79" s="204">
        <v>0</v>
      </c>
      <c r="O79" s="253"/>
      <c r="P79" s="204">
        <v>0</v>
      </c>
      <c r="Q79" s="253"/>
      <c r="R79" s="204">
        <v>0</v>
      </c>
      <c r="S79" s="253"/>
      <c r="T79" s="204">
        <v>0</v>
      </c>
      <c r="U79" s="253"/>
      <c r="V79" s="204">
        <f t="shared" si="3"/>
        <v>0</v>
      </c>
      <c r="W79" s="253"/>
      <c r="X79" s="204">
        <f t="shared" si="0"/>
        <v>0</v>
      </c>
      <c r="Y79" s="204">
        <f t="shared" si="0"/>
        <v>0</v>
      </c>
      <c r="Z79" s="204" t="s">
        <v>633</v>
      </c>
      <c r="AA79" s="204"/>
      <c r="AB79" s="204">
        <f t="shared" si="4"/>
        <v>0</v>
      </c>
      <c r="AC79" s="204">
        <v>0</v>
      </c>
    </row>
    <row r="80" spans="1:29" x14ac:dyDescent="0.25">
      <c r="A80" s="207" t="s">
        <v>233</v>
      </c>
      <c r="B80" s="209" t="s">
        <v>596</v>
      </c>
      <c r="C80" s="204">
        <v>0</v>
      </c>
      <c r="D80" s="253"/>
      <c r="E80" s="203"/>
      <c r="F80" s="203"/>
      <c r="G80" s="204">
        <v>0</v>
      </c>
      <c r="H80" s="204">
        <v>0</v>
      </c>
      <c r="I80" s="253"/>
      <c r="J80" s="204">
        <v>0</v>
      </c>
      <c r="K80" s="253"/>
      <c r="L80" s="204">
        <f t="shared" si="5"/>
        <v>0</v>
      </c>
      <c r="M80" s="253"/>
      <c r="N80" s="204">
        <v>0</v>
      </c>
      <c r="O80" s="253"/>
      <c r="P80" s="204">
        <v>0</v>
      </c>
      <c r="Q80" s="253"/>
      <c r="R80" s="204">
        <v>0</v>
      </c>
      <c r="S80" s="253"/>
      <c r="T80" s="204">
        <v>0</v>
      </c>
      <c r="U80" s="253"/>
      <c r="V80" s="204">
        <f t="shared" si="3"/>
        <v>0</v>
      </c>
      <c r="W80" s="253"/>
      <c r="X80" s="204">
        <f t="shared" si="0"/>
        <v>0</v>
      </c>
      <c r="Y80" s="204">
        <f t="shared" si="0"/>
        <v>0</v>
      </c>
      <c r="Z80" s="204" t="s">
        <v>633</v>
      </c>
      <c r="AA80" s="253"/>
      <c r="AB80" s="204">
        <f t="shared" si="4"/>
        <v>0</v>
      </c>
      <c r="AC80" s="204">
        <v>0</v>
      </c>
    </row>
    <row r="81" spans="1:29" x14ac:dyDescent="0.25">
      <c r="A81" s="207" t="s">
        <v>627</v>
      </c>
      <c r="B81" s="209" t="s">
        <v>597</v>
      </c>
      <c r="C81" s="204">
        <v>0</v>
      </c>
      <c r="D81" s="253"/>
      <c r="E81" s="203"/>
      <c r="F81" s="203"/>
      <c r="G81" s="204">
        <v>0</v>
      </c>
      <c r="H81" s="204">
        <v>0</v>
      </c>
      <c r="I81" s="253"/>
      <c r="J81" s="204">
        <v>0</v>
      </c>
      <c r="K81" s="253"/>
      <c r="L81" s="204">
        <f t="shared" si="5"/>
        <v>0</v>
      </c>
      <c r="M81" s="253"/>
      <c r="N81" s="204">
        <v>0</v>
      </c>
      <c r="O81" s="253"/>
      <c r="P81" s="204">
        <v>0</v>
      </c>
      <c r="Q81" s="253"/>
      <c r="R81" s="204">
        <v>0</v>
      </c>
      <c r="S81" s="253"/>
      <c r="T81" s="204">
        <v>0</v>
      </c>
      <c r="U81" s="253"/>
      <c r="V81" s="204">
        <f t="shared" si="3"/>
        <v>0</v>
      </c>
      <c r="W81" s="253"/>
      <c r="X81" s="204">
        <f t="shared" si="0"/>
        <v>0</v>
      </c>
      <c r="Y81" s="204">
        <f t="shared" si="0"/>
        <v>0</v>
      </c>
      <c r="Z81" s="204" t="s">
        <v>633</v>
      </c>
      <c r="AA81" s="253"/>
      <c r="AB81" s="204">
        <f t="shared" si="4"/>
        <v>0</v>
      </c>
      <c r="AC81" s="204">
        <v>0</v>
      </c>
    </row>
    <row r="82" spans="1:29" x14ac:dyDescent="0.25">
      <c r="A82" s="207" t="s">
        <v>628</v>
      </c>
      <c r="B82" s="209" t="s">
        <v>598</v>
      </c>
      <c r="C82" s="204">
        <v>0</v>
      </c>
      <c r="D82" s="253"/>
      <c r="E82" s="203"/>
      <c r="F82" s="203"/>
      <c r="G82" s="204">
        <v>0</v>
      </c>
      <c r="H82" s="204">
        <v>0</v>
      </c>
      <c r="I82" s="253"/>
      <c r="J82" s="204">
        <v>0</v>
      </c>
      <c r="K82" s="253"/>
      <c r="L82" s="204">
        <f t="shared" si="5"/>
        <v>0</v>
      </c>
      <c r="M82" s="253"/>
      <c r="N82" s="204">
        <v>0</v>
      </c>
      <c r="O82" s="253"/>
      <c r="P82" s="204">
        <v>0</v>
      </c>
      <c r="Q82" s="253"/>
      <c r="R82" s="204">
        <v>0</v>
      </c>
      <c r="S82" s="253"/>
      <c r="T82" s="204">
        <v>0</v>
      </c>
      <c r="U82" s="253"/>
      <c r="V82" s="204">
        <f t="shared" si="3"/>
        <v>0</v>
      </c>
      <c r="W82" s="253"/>
      <c r="X82" s="204">
        <f t="shared" si="0"/>
        <v>0</v>
      </c>
      <c r="Y82" s="204">
        <f t="shared" si="0"/>
        <v>0</v>
      </c>
      <c r="Z82" s="204" t="s">
        <v>633</v>
      </c>
      <c r="AA82" s="253"/>
      <c r="AB82" s="204">
        <f t="shared" si="4"/>
        <v>0</v>
      </c>
      <c r="AC82" s="204">
        <v>0</v>
      </c>
    </row>
    <row r="83" spans="1:29" x14ac:dyDescent="0.25">
      <c r="A83" s="207" t="s">
        <v>629</v>
      </c>
      <c r="B83" s="209" t="s">
        <v>600</v>
      </c>
      <c r="C83" s="204">
        <v>0</v>
      </c>
      <c r="D83" s="253"/>
      <c r="E83" s="203"/>
      <c r="F83" s="203"/>
      <c r="G83" s="204">
        <v>0</v>
      </c>
      <c r="H83" s="204">
        <v>0</v>
      </c>
      <c r="I83" s="253"/>
      <c r="J83" s="204">
        <v>0</v>
      </c>
      <c r="K83" s="253"/>
      <c r="L83" s="204">
        <f t="shared" si="5"/>
        <v>0</v>
      </c>
      <c r="M83" s="253"/>
      <c r="N83" s="204">
        <v>0</v>
      </c>
      <c r="O83" s="253"/>
      <c r="P83" s="204">
        <v>0</v>
      </c>
      <c r="Q83" s="253"/>
      <c r="R83" s="204">
        <v>0</v>
      </c>
      <c r="S83" s="253"/>
      <c r="T83" s="204">
        <v>0</v>
      </c>
      <c r="U83" s="253"/>
      <c r="V83" s="204">
        <f t="shared" si="3"/>
        <v>0</v>
      </c>
      <c r="W83" s="253"/>
      <c r="X83" s="204">
        <f t="shared" si="0"/>
        <v>0</v>
      </c>
      <c r="Y83" s="204">
        <f t="shared" si="0"/>
        <v>0</v>
      </c>
      <c r="Z83" s="204" t="s">
        <v>633</v>
      </c>
      <c r="AA83" s="253"/>
      <c r="AB83" s="204">
        <f t="shared" si="4"/>
        <v>0</v>
      </c>
      <c r="AC83" s="204">
        <v>0</v>
      </c>
    </row>
    <row r="84" spans="1:29" x14ac:dyDescent="0.25">
      <c r="A84" s="207" t="s">
        <v>630</v>
      </c>
      <c r="B84" s="209" t="s">
        <v>602</v>
      </c>
      <c r="C84" s="204">
        <v>0</v>
      </c>
      <c r="D84" s="253"/>
      <c r="E84" s="203"/>
      <c r="F84" s="203"/>
      <c r="G84" s="204">
        <v>0</v>
      </c>
      <c r="H84" s="204">
        <v>0</v>
      </c>
      <c r="I84" s="253"/>
      <c r="J84" s="204">
        <v>0</v>
      </c>
      <c r="K84" s="253"/>
      <c r="L84" s="204">
        <f t="shared" si="5"/>
        <v>0</v>
      </c>
      <c r="M84" s="253"/>
      <c r="N84" s="204">
        <v>0</v>
      </c>
      <c r="O84" s="253"/>
      <c r="P84" s="204">
        <v>0</v>
      </c>
      <c r="Q84" s="253"/>
      <c r="R84" s="204">
        <v>0</v>
      </c>
      <c r="S84" s="253"/>
      <c r="T84" s="204">
        <v>0</v>
      </c>
      <c r="U84" s="253"/>
      <c r="V84" s="204">
        <f t="shared" si="3"/>
        <v>0</v>
      </c>
      <c r="W84" s="253"/>
      <c r="X84" s="204">
        <f t="shared" si="0"/>
        <v>0</v>
      </c>
      <c r="Y84" s="204">
        <f t="shared" si="0"/>
        <v>0</v>
      </c>
      <c r="Z84" s="204" t="s">
        <v>633</v>
      </c>
      <c r="AA84" s="253"/>
      <c r="AB84" s="204">
        <f t="shared" si="4"/>
        <v>0</v>
      </c>
      <c r="AC84" s="204">
        <v>0</v>
      </c>
    </row>
    <row r="85" spans="1:29" x14ac:dyDescent="0.25">
      <c r="A85" s="207" t="s">
        <v>631</v>
      </c>
      <c r="B85" s="209" t="s">
        <v>604</v>
      </c>
      <c r="C85" s="204">
        <v>0</v>
      </c>
      <c r="D85" s="253"/>
      <c r="E85" s="203"/>
      <c r="F85" s="203"/>
      <c r="G85" s="204">
        <v>0</v>
      </c>
      <c r="H85" s="204">
        <v>0</v>
      </c>
      <c r="I85" s="253"/>
      <c r="J85" s="204">
        <v>0</v>
      </c>
      <c r="K85" s="253"/>
      <c r="L85" s="204">
        <f t="shared" si="5"/>
        <v>0</v>
      </c>
      <c r="M85" s="253"/>
      <c r="N85" s="204">
        <v>0</v>
      </c>
      <c r="O85" s="253"/>
      <c r="P85" s="204">
        <v>0</v>
      </c>
      <c r="Q85" s="253"/>
      <c r="R85" s="204">
        <v>0</v>
      </c>
      <c r="S85" s="253"/>
      <c r="T85" s="204">
        <v>0</v>
      </c>
      <c r="U85" s="253"/>
      <c r="V85" s="204">
        <f t="shared" si="3"/>
        <v>0</v>
      </c>
      <c r="W85" s="253"/>
      <c r="X85" s="204">
        <f t="shared" si="0"/>
        <v>0</v>
      </c>
      <c r="Y85" s="204">
        <f t="shared" si="0"/>
        <v>0</v>
      </c>
      <c r="Z85" s="204" t="s">
        <v>633</v>
      </c>
      <c r="AA85" s="253"/>
      <c r="AB85" s="204">
        <f t="shared" si="4"/>
        <v>0</v>
      </c>
      <c r="AC85" s="204">
        <v>0</v>
      </c>
    </row>
    <row r="86" spans="1:29" x14ac:dyDescent="0.25">
      <c r="A86" s="207" t="s">
        <v>632</v>
      </c>
      <c r="B86" s="209" t="s">
        <v>606</v>
      </c>
      <c r="C86" s="204">
        <v>0</v>
      </c>
      <c r="D86" s="253"/>
      <c r="E86" s="203"/>
      <c r="F86" s="203"/>
      <c r="G86" s="204">
        <v>0</v>
      </c>
      <c r="H86" s="204">
        <v>0</v>
      </c>
      <c r="I86" s="253"/>
      <c r="J86" s="204">
        <v>0</v>
      </c>
      <c r="K86" s="253"/>
      <c r="L86" s="204">
        <f t="shared" si="5"/>
        <v>0</v>
      </c>
      <c r="M86" s="253"/>
      <c r="N86" s="204">
        <v>0</v>
      </c>
      <c r="O86" s="253"/>
      <c r="P86" s="204">
        <v>0</v>
      </c>
      <c r="Q86" s="253"/>
      <c r="R86" s="204">
        <v>0</v>
      </c>
      <c r="S86" s="253"/>
      <c r="T86" s="204">
        <v>0</v>
      </c>
      <c r="U86" s="253"/>
      <c r="V86" s="204">
        <f t="shared" si="3"/>
        <v>0</v>
      </c>
      <c r="W86" s="253"/>
      <c r="X86" s="204">
        <f t="shared" si="0"/>
        <v>0</v>
      </c>
      <c r="Y86" s="204">
        <f t="shared" si="0"/>
        <v>0</v>
      </c>
      <c r="Z86" s="204" t="s">
        <v>633</v>
      </c>
      <c r="AA86" s="253"/>
      <c r="AB86" s="204">
        <f t="shared" si="4"/>
        <v>0</v>
      </c>
      <c r="AC86" s="20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T20:W20"/>
    <mergeCell ref="J21:K21"/>
    <mergeCell ref="B20:B22"/>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3" t="str">
        <f>'6.2. Паспорт фин осв ввод'!A11:U11</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36.75" customHeight="1" x14ac:dyDescent="0.25">
      <c r="A15" s="291" t="str">
        <f>'6.2. Паспорт фин осв ввод'!A14:U14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71" t="s">
        <v>502</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51</v>
      </c>
      <c r="B22" s="373" t="s">
        <v>23</v>
      </c>
      <c r="C22" s="362" t="s">
        <v>50</v>
      </c>
      <c r="D22" s="362" t="s">
        <v>49</v>
      </c>
      <c r="E22" s="376" t="s">
        <v>513</v>
      </c>
      <c r="F22" s="377"/>
      <c r="G22" s="377"/>
      <c r="H22" s="377"/>
      <c r="I22" s="377"/>
      <c r="J22" s="377"/>
      <c r="K22" s="377"/>
      <c r="L22" s="378"/>
      <c r="M22" s="362" t="s">
        <v>48</v>
      </c>
      <c r="N22" s="362" t="s">
        <v>47</v>
      </c>
      <c r="O22" s="362" t="s">
        <v>46</v>
      </c>
      <c r="P22" s="357" t="s">
        <v>264</v>
      </c>
      <c r="Q22" s="357" t="s">
        <v>45</v>
      </c>
      <c r="R22" s="357" t="s">
        <v>44</v>
      </c>
      <c r="S22" s="357" t="s">
        <v>43</v>
      </c>
      <c r="T22" s="357"/>
      <c r="U22" s="379" t="s">
        <v>42</v>
      </c>
      <c r="V22" s="379" t="s">
        <v>41</v>
      </c>
      <c r="W22" s="357" t="s">
        <v>40</v>
      </c>
      <c r="X22" s="357" t="s">
        <v>39</v>
      </c>
      <c r="Y22" s="357" t="s">
        <v>38</v>
      </c>
      <c r="Z22" s="364" t="s">
        <v>37</v>
      </c>
      <c r="AA22" s="357" t="s">
        <v>36</v>
      </c>
      <c r="AB22" s="357" t="s">
        <v>35</v>
      </c>
      <c r="AC22" s="357" t="s">
        <v>34</v>
      </c>
      <c r="AD22" s="357" t="s">
        <v>33</v>
      </c>
      <c r="AE22" s="357" t="s">
        <v>32</v>
      </c>
      <c r="AF22" s="357" t="s">
        <v>31</v>
      </c>
      <c r="AG22" s="357"/>
      <c r="AH22" s="357"/>
      <c r="AI22" s="357"/>
      <c r="AJ22" s="357"/>
      <c r="AK22" s="357"/>
      <c r="AL22" s="357" t="s">
        <v>30</v>
      </c>
      <c r="AM22" s="357"/>
      <c r="AN22" s="357"/>
      <c r="AO22" s="357"/>
      <c r="AP22" s="357" t="s">
        <v>29</v>
      </c>
      <c r="AQ22" s="357"/>
      <c r="AR22" s="357" t="s">
        <v>28</v>
      </c>
      <c r="AS22" s="357" t="s">
        <v>27</v>
      </c>
      <c r="AT22" s="357" t="s">
        <v>26</v>
      </c>
      <c r="AU22" s="357" t="s">
        <v>25</v>
      </c>
      <c r="AV22" s="365" t="s">
        <v>24</v>
      </c>
    </row>
    <row r="23" spans="1:48" s="26" customFormat="1" ht="64.5" customHeight="1" x14ac:dyDescent="0.25">
      <c r="A23" s="372"/>
      <c r="B23" s="374"/>
      <c r="C23" s="372"/>
      <c r="D23" s="372"/>
      <c r="E23" s="367" t="s">
        <v>22</v>
      </c>
      <c r="F23" s="358" t="s">
        <v>138</v>
      </c>
      <c r="G23" s="358" t="s">
        <v>137</v>
      </c>
      <c r="H23" s="358" t="s">
        <v>136</v>
      </c>
      <c r="I23" s="360" t="s">
        <v>421</v>
      </c>
      <c r="J23" s="360" t="s">
        <v>422</v>
      </c>
      <c r="K23" s="360" t="s">
        <v>423</v>
      </c>
      <c r="L23" s="358" t="s">
        <v>79</v>
      </c>
      <c r="M23" s="372"/>
      <c r="N23" s="372"/>
      <c r="O23" s="372"/>
      <c r="P23" s="357"/>
      <c r="Q23" s="357"/>
      <c r="R23" s="357"/>
      <c r="S23" s="369" t="s">
        <v>1</v>
      </c>
      <c r="T23" s="369" t="s">
        <v>10</v>
      </c>
      <c r="U23" s="379"/>
      <c r="V23" s="379"/>
      <c r="W23" s="357"/>
      <c r="X23" s="357"/>
      <c r="Y23" s="357"/>
      <c r="Z23" s="357"/>
      <c r="AA23" s="357"/>
      <c r="AB23" s="357"/>
      <c r="AC23" s="357"/>
      <c r="AD23" s="357"/>
      <c r="AE23" s="357"/>
      <c r="AF23" s="357" t="s">
        <v>21</v>
      </c>
      <c r="AG23" s="357"/>
      <c r="AH23" s="357" t="s">
        <v>20</v>
      </c>
      <c r="AI23" s="357"/>
      <c r="AJ23" s="362" t="s">
        <v>19</v>
      </c>
      <c r="AK23" s="362" t="s">
        <v>18</v>
      </c>
      <c r="AL23" s="362" t="s">
        <v>17</v>
      </c>
      <c r="AM23" s="362" t="s">
        <v>16</v>
      </c>
      <c r="AN23" s="362" t="s">
        <v>15</v>
      </c>
      <c r="AO23" s="362" t="s">
        <v>14</v>
      </c>
      <c r="AP23" s="362" t="s">
        <v>13</v>
      </c>
      <c r="AQ23" s="380" t="s">
        <v>10</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30" t="s">
        <v>12</v>
      </c>
      <c r="AG24" s="130" t="s">
        <v>11</v>
      </c>
      <c r="AH24" s="131" t="s">
        <v>1</v>
      </c>
      <c r="AI24" s="131" t="s">
        <v>10</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55" zoomScaleNormal="90" zoomScaleSheetLayoutView="55" workbookViewId="0">
      <selection activeCell="D62" sqref="D6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387" t="str">
        <f>'7. Паспорт отчет о закупке'!A5:AV5</f>
        <v>Год раскрытия информации: 2023 год</v>
      </c>
      <c r="B5" s="387"/>
      <c r="C5" s="76"/>
      <c r="D5" s="76"/>
      <c r="E5" s="76"/>
      <c r="F5" s="76"/>
      <c r="G5" s="76"/>
      <c r="H5" s="76"/>
    </row>
    <row r="6" spans="1:8" ht="18.75" x14ac:dyDescent="0.3">
      <c r="A6" s="135"/>
      <c r="B6" s="135"/>
      <c r="C6" s="135"/>
      <c r="D6" s="135"/>
      <c r="E6" s="135"/>
      <c r="F6" s="135"/>
      <c r="G6" s="135"/>
      <c r="H6" s="135"/>
    </row>
    <row r="7" spans="1:8" ht="18.75" x14ac:dyDescent="0.25">
      <c r="A7" s="289" t="s">
        <v>8</v>
      </c>
      <c r="B7" s="289"/>
      <c r="C7" s="134"/>
      <c r="D7" s="134"/>
      <c r="E7" s="134"/>
      <c r="F7" s="134"/>
      <c r="G7" s="134"/>
      <c r="H7" s="134"/>
    </row>
    <row r="8" spans="1:8" ht="18.75" x14ac:dyDescent="0.25">
      <c r="A8" s="134"/>
      <c r="B8" s="134"/>
      <c r="C8" s="134"/>
      <c r="D8" s="134"/>
      <c r="E8" s="134"/>
      <c r="F8" s="134"/>
      <c r="G8" s="134"/>
      <c r="H8" s="134"/>
    </row>
    <row r="9" spans="1:8" x14ac:dyDescent="0.25">
      <c r="A9" s="293" t="str">
        <f>'7. Паспорт отчет о закупке'!A9:AV9</f>
        <v>АО "Россети Тюмень"</v>
      </c>
      <c r="B9" s="293"/>
      <c r="C9" s="132"/>
      <c r="D9" s="132"/>
      <c r="E9" s="132"/>
      <c r="F9" s="132"/>
      <c r="G9" s="132"/>
      <c r="H9" s="132"/>
    </row>
    <row r="10" spans="1:8" x14ac:dyDescent="0.25">
      <c r="A10" s="286" t="s">
        <v>7</v>
      </c>
      <c r="B10" s="286"/>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93" t="str">
        <f>'7. Паспорт отчет о закупке'!A12:AV12</f>
        <v>N_TP1100.VL.0050</v>
      </c>
      <c r="B12" s="293"/>
      <c r="C12" s="132"/>
      <c r="D12" s="132"/>
      <c r="E12" s="132"/>
      <c r="F12" s="132"/>
      <c r="G12" s="132"/>
      <c r="H12" s="132"/>
    </row>
    <row r="13" spans="1:8" x14ac:dyDescent="0.25">
      <c r="A13" s="286" t="s">
        <v>6</v>
      </c>
      <c r="B13" s="286"/>
      <c r="C13" s="133"/>
      <c r="D13" s="133"/>
      <c r="E13" s="133"/>
      <c r="F13" s="133"/>
      <c r="G13" s="133"/>
      <c r="H13" s="133"/>
    </row>
    <row r="14" spans="1:8" ht="18.75" x14ac:dyDescent="0.25">
      <c r="A14" s="11"/>
      <c r="B14" s="11"/>
      <c r="C14" s="11"/>
      <c r="D14" s="11"/>
      <c r="E14" s="11"/>
      <c r="F14" s="11"/>
      <c r="G14" s="11"/>
      <c r="H14" s="11"/>
    </row>
    <row r="15" spans="1:8" ht="93" customHeight="1" x14ac:dyDescent="0.25">
      <c r="A15" s="291" t="str">
        <f>'7. Паспорт отчет о закупке'!A15:AV15</f>
        <v>Реконструкция ВЛ 110 кВ Пачетлор - КНС-11 1,2 установка дополнительных опор в пролётах более 350м (установка 12 опор)</v>
      </c>
      <c r="B15" s="291"/>
      <c r="C15" s="132"/>
      <c r="D15" s="132"/>
      <c r="E15" s="132"/>
      <c r="F15" s="132"/>
      <c r="G15" s="132"/>
      <c r="H15" s="132"/>
    </row>
    <row r="16" spans="1:8" x14ac:dyDescent="0.25">
      <c r="A16" s="286" t="s">
        <v>5</v>
      </c>
      <c r="B16" s="286"/>
      <c r="C16" s="133"/>
      <c r="D16" s="133"/>
      <c r="E16" s="133"/>
      <c r="F16" s="133"/>
      <c r="G16" s="133"/>
      <c r="H16" s="133"/>
    </row>
    <row r="17" spans="1:2" x14ac:dyDescent="0.25">
      <c r="B17" s="103"/>
    </row>
    <row r="18" spans="1:2" ht="33.75" customHeight="1" x14ac:dyDescent="0.25">
      <c r="A18" s="385" t="s">
        <v>503</v>
      </c>
      <c r="B18" s="386"/>
    </row>
    <row r="19" spans="1:2" x14ac:dyDescent="0.25">
      <c r="B19" s="48"/>
    </row>
    <row r="20" spans="1:2" ht="16.5" thickBot="1" x14ac:dyDescent="0.3">
      <c r="B20" s="104"/>
    </row>
    <row r="21" spans="1:2" ht="30.75" thickBot="1" x14ac:dyDescent="0.3">
      <c r="A21" s="105" t="s">
        <v>372</v>
      </c>
      <c r="B21" s="106" t="str">
        <f>A15</f>
        <v>Реконструкция ВЛ 110 кВ Пачетлор - КНС-11 1,2 установка дополнительных опор в пролётах более 350м (установка 12 опор)</v>
      </c>
    </row>
    <row r="22" spans="1:2" ht="16.5" thickBot="1" x14ac:dyDescent="0.3">
      <c r="A22" s="105" t="s">
        <v>373</v>
      </c>
      <c r="B22" s="106" t="s">
        <v>634</v>
      </c>
    </row>
    <row r="23" spans="1:2" ht="16.5" thickBot="1" x14ac:dyDescent="0.3">
      <c r="A23" s="105" t="s">
        <v>338</v>
      </c>
      <c r="B23" s="107" t="s">
        <v>635</v>
      </c>
    </row>
    <row r="24" spans="1:2" ht="16.5" thickBot="1" x14ac:dyDescent="0.3">
      <c r="A24" s="105" t="s">
        <v>374</v>
      </c>
      <c r="B24" s="107">
        <v>0</v>
      </c>
    </row>
    <row r="25" spans="1:2" ht="16.5" thickBot="1" x14ac:dyDescent="0.3">
      <c r="A25" s="108" t="s">
        <v>375</v>
      </c>
      <c r="B25" s="106">
        <v>2025</v>
      </c>
    </row>
    <row r="26" spans="1:2" ht="16.5" thickBot="1" x14ac:dyDescent="0.3">
      <c r="A26" s="109" t="s">
        <v>376</v>
      </c>
      <c r="B26" s="110" t="s">
        <v>561</v>
      </c>
    </row>
    <row r="27" spans="1:2" ht="29.25" thickBot="1" x14ac:dyDescent="0.3">
      <c r="A27" s="117" t="s">
        <v>636</v>
      </c>
      <c r="B27" s="182">
        <v>258.90345018351002</v>
      </c>
    </row>
    <row r="28" spans="1:2" ht="16.5" thickBot="1" x14ac:dyDescent="0.3">
      <c r="A28" s="112" t="s">
        <v>377</v>
      </c>
      <c r="B28" s="112" t="s">
        <v>637</v>
      </c>
    </row>
    <row r="29" spans="1:2" ht="29.25" thickBot="1" x14ac:dyDescent="0.3">
      <c r="A29" s="118" t="s">
        <v>378</v>
      </c>
      <c r="B29" s="112"/>
    </row>
    <row r="30" spans="1:2" ht="29.25" thickBot="1" x14ac:dyDescent="0.3">
      <c r="A30" s="118" t="s">
        <v>379</v>
      </c>
      <c r="B30" s="112"/>
    </row>
    <row r="31" spans="1:2" ht="16.5" thickBot="1" x14ac:dyDescent="0.3">
      <c r="A31" s="112" t="s">
        <v>380</v>
      </c>
      <c r="B31" s="112"/>
    </row>
    <row r="32" spans="1:2" ht="29.25" thickBot="1" x14ac:dyDescent="0.3">
      <c r="A32" s="118" t="s">
        <v>381</v>
      </c>
      <c r="B32" s="112"/>
    </row>
    <row r="33" spans="1:4" ht="30.75" thickBot="1" x14ac:dyDescent="0.3">
      <c r="A33" s="112" t="s">
        <v>382</v>
      </c>
      <c r="B33" s="112"/>
    </row>
    <row r="34" spans="1:4" ht="16.5" thickBot="1" x14ac:dyDescent="0.3">
      <c r="A34" s="112" t="s">
        <v>383</v>
      </c>
      <c r="B34" s="112"/>
    </row>
    <row r="35" spans="1:4" ht="16.5" thickBot="1" x14ac:dyDescent="0.3">
      <c r="A35" s="112" t="s">
        <v>384</v>
      </c>
      <c r="B35" s="112"/>
    </row>
    <row r="36" spans="1:4" ht="16.5" thickBot="1" x14ac:dyDescent="0.3">
      <c r="A36" s="112" t="s">
        <v>385</v>
      </c>
      <c r="B36" s="112"/>
    </row>
    <row r="37" spans="1:4" ht="29.25" thickBot="1" x14ac:dyDescent="0.3">
      <c r="A37" s="118" t="s">
        <v>386</v>
      </c>
      <c r="B37" s="112"/>
    </row>
    <row r="38" spans="1:4" ht="30.75" thickBot="1" x14ac:dyDescent="0.3">
      <c r="A38" s="112" t="s">
        <v>382</v>
      </c>
      <c r="B38" s="112"/>
    </row>
    <row r="39" spans="1:4" ht="16.5" thickBot="1" x14ac:dyDescent="0.3">
      <c r="A39" s="112" t="s">
        <v>383</v>
      </c>
      <c r="B39" s="112"/>
    </row>
    <row r="40" spans="1:4" ht="16.5" thickBot="1" x14ac:dyDescent="0.3">
      <c r="A40" s="112" t="s">
        <v>384</v>
      </c>
      <c r="B40" s="112"/>
    </row>
    <row r="41" spans="1:4" ht="16.5" thickBot="1" x14ac:dyDescent="0.3">
      <c r="A41" s="112" t="s">
        <v>385</v>
      </c>
      <c r="B41" s="112"/>
    </row>
    <row r="42" spans="1:4" ht="29.25" thickBot="1" x14ac:dyDescent="0.3">
      <c r="A42" s="118" t="s">
        <v>387</v>
      </c>
      <c r="B42" s="112"/>
    </row>
    <row r="43" spans="1:4" ht="16.5" customHeight="1" thickBot="1" x14ac:dyDescent="0.3">
      <c r="A43" s="112" t="s">
        <v>382</v>
      </c>
      <c r="B43" s="112"/>
      <c r="D43" s="212"/>
    </row>
    <row r="44" spans="1:4" ht="16.5" thickBot="1" x14ac:dyDescent="0.3">
      <c r="A44" s="112" t="s">
        <v>383</v>
      </c>
      <c r="B44" s="112"/>
    </row>
    <row r="45" spans="1:4" ht="16.5" thickBot="1" x14ac:dyDescent="0.3">
      <c r="A45" s="112" t="s">
        <v>384</v>
      </c>
      <c r="B45" s="112"/>
    </row>
    <row r="46" spans="1:4" ht="16.5" thickBot="1" x14ac:dyDescent="0.3">
      <c r="A46" s="112" t="s">
        <v>385</v>
      </c>
      <c r="B46" s="112"/>
    </row>
    <row r="47" spans="1:4" ht="29.25" thickBot="1" x14ac:dyDescent="0.3">
      <c r="A47" s="111" t="s">
        <v>388</v>
      </c>
      <c r="B47" s="119"/>
    </row>
    <row r="48" spans="1:4" ht="16.5" thickBot="1" x14ac:dyDescent="0.3">
      <c r="A48" s="113" t="s">
        <v>380</v>
      </c>
      <c r="B48" s="119"/>
    </row>
    <row r="49" spans="1:2" ht="16.5" thickBot="1" x14ac:dyDescent="0.3">
      <c r="A49" s="113" t="s">
        <v>389</v>
      </c>
      <c r="B49" s="119"/>
    </row>
    <row r="50" spans="1:2" ht="16.5" thickBot="1" x14ac:dyDescent="0.3">
      <c r="A50" s="113" t="s">
        <v>390</v>
      </c>
      <c r="B50" s="119"/>
    </row>
    <row r="51" spans="1:2" ht="16.5" thickBot="1" x14ac:dyDescent="0.3">
      <c r="A51" s="113" t="s">
        <v>391</v>
      </c>
      <c r="B51" s="119"/>
    </row>
    <row r="52" spans="1:2" ht="16.5" thickBot="1" x14ac:dyDescent="0.3">
      <c r="A52" s="108" t="s">
        <v>392</v>
      </c>
      <c r="B52" s="120"/>
    </row>
    <row r="53" spans="1:2" ht="16.5" thickBot="1" x14ac:dyDescent="0.3">
      <c r="A53" s="108" t="s">
        <v>393</v>
      </c>
      <c r="B53" s="120"/>
    </row>
    <row r="54" spans="1:2" ht="16.5" thickBot="1" x14ac:dyDescent="0.3">
      <c r="A54" s="108" t="s">
        <v>394</v>
      </c>
      <c r="B54" s="120"/>
    </row>
    <row r="55" spans="1:2" ht="16.5" thickBot="1" x14ac:dyDescent="0.3">
      <c r="A55" s="109" t="s">
        <v>395</v>
      </c>
      <c r="B55" s="110"/>
    </row>
    <row r="56" spans="1:2" ht="15.75" customHeight="1" x14ac:dyDescent="0.25">
      <c r="A56" s="111" t="s">
        <v>396</v>
      </c>
      <c r="B56" s="211"/>
    </row>
    <row r="57" spans="1:2" x14ac:dyDescent="0.25">
      <c r="A57" s="115" t="s">
        <v>397</v>
      </c>
      <c r="B57" s="192" t="s">
        <v>638</v>
      </c>
    </row>
    <row r="58" spans="1:2" x14ac:dyDescent="0.25">
      <c r="A58" s="115" t="s">
        <v>398</v>
      </c>
      <c r="B58" s="210"/>
    </row>
    <row r="59" spans="1:2" x14ac:dyDescent="0.25">
      <c r="A59" s="115" t="s">
        <v>399</v>
      </c>
      <c r="B59" s="210"/>
    </row>
    <row r="60" spans="1:2" x14ac:dyDescent="0.25">
      <c r="A60" s="115" t="s">
        <v>400</v>
      </c>
      <c r="B60" s="210"/>
    </row>
    <row r="61" spans="1:2" ht="16.5" thickBot="1" x14ac:dyDescent="0.3">
      <c r="A61" s="116" t="s">
        <v>401</v>
      </c>
      <c r="B61" s="265"/>
    </row>
    <row r="62" spans="1:2" ht="30.75" thickBot="1" x14ac:dyDescent="0.3">
      <c r="A62" s="113" t="s">
        <v>402</v>
      </c>
      <c r="B62" s="114"/>
    </row>
    <row r="63" spans="1:2" ht="29.25" thickBot="1" x14ac:dyDescent="0.3">
      <c r="A63" s="108" t="s">
        <v>403</v>
      </c>
      <c r="B63" s="114"/>
    </row>
    <row r="64" spans="1:2" ht="16.5" thickBot="1" x14ac:dyDescent="0.3">
      <c r="A64" s="113" t="s">
        <v>380</v>
      </c>
      <c r="B64" s="121"/>
    </row>
    <row r="65" spans="1:2" ht="16.5" thickBot="1" x14ac:dyDescent="0.3">
      <c r="A65" s="113" t="s">
        <v>404</v>
      </c>
      <c r="B65" s="114"/>
    </row>
    <row r="66" spans="1:2" ht="16.5" thickBot="1" x14ac:dyDescent="0.3">
      <c r="A66" s="113" t="s">
        <v>405</v>
      </c>
      <c r="B66" s="121"/>
    </row>
    <row r="67" spans="1:2" ht="16.5" thickBot="1" x14ac:dyDescent="0.3">
      <c r="A67" s="122" t="s">
        <v>406</v>
      </c>
      <c r="B67" s="202" t="s">
        <v>639</v>
      </c>
    </row>
    <row r="68" spans="1:2" ht="16.5" thickBot="1" x14ac:dyDescent="0.3">
      <c r="A68" s="108" t="s">
        <v>407</v>
      </c>
      <c r="B68" s="120"/>
    </row>
    <row r="69" spans="1:2" ht="16.5" thickBot="1" x14ac:dyDescent="0.3">
      <c r="A69" s="115" t="s">
        <v>408</v>
      </c>
      <c r="B69" s="123"/>
    </row>
    <row r="70" spans="1:2" ht="16.5" thickBot="1" x14ac:dyDescent="0.3">
      <c r="A70" s="115" t="s">
        <v>409</v>
      </c>
      <c r="B70" s="123"/>
    </row>
    <row r="71" spans="1:2" ht="16.5" thickBot="1" x14ac:dyDescent="0.3">
      <c r="A71" s="115" t="s">
        <v>410</v>
      </c>
      <c r="B71" s="123"/>
    </row>
    <row r="72" spans="1:2" ht="29.25" thickBot="1" x14ac:dyDescent="0.3">
      <c r="A72" s="124" t="s">
        <v>411</v>
      </c>
      <c r="B72" s="272" t="s">
        <v>640</v>
      </c>
    </row>
    <row r="73" spans="1:2" ht="28.5" x14ac:dyDescent="0.25">
      <c r="A73" s="111" t="s">
        <v>412</v>
      </c>
      <c r="B73" s="382"/>
    </row>
    <row r="74" spans="1:2" x14ac:dyDescent="0.25">
      <c r="A74" s="115" t="s">
        <v>413</v>
      </c>
      <c r="B74" s="383"/>
    </row>
    <row r="75" spans="1:2" x14ac:dyDescent="0.25">
      <c r="A75" s="115" t="s">
        <v>414</v>
      </c>
      <c r="B75" s="383"/>
    </row>
    <row r="76" spans="1:2" x14ac:dyDescent="0.25">
      <c r="A76" s="115" t="s">
        <v>415</v>
      </c>
      <c r="B76" s="383"/>
    </row>
    <row r="77" spans="1:2" x14ac:dyDescent="0.25">
      <c r="A77" s="115" t="s">
        <v>416</v>
      </c>
      <c r="B77" s="383"/>
    </row>
    <row r="78" spans="1:2" ht="16.5" thickBot="1" x14ac:dyDescent="0.3">
      <c r="A78" s="125" t="s">
        <v>417</v>
      </c>
      <c r="B78" s="384"/>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2023-02-20T10:24:00Z</dcterms:modified>
</cp:coreProperties>
</file>